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1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ml.chartshapes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IANA LEDESMA\Documents\PROYECTO DE DISENO 1\"/>
    </mc:Choice>
  </mc:AlternateContent>
  <xr:revisionPtr revIDLastSave="0" documentId="8_{5AFFC4B1-2452-4493-919E-68BC47074F88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R. Reciclables" sheetId="11" r:id="rId1"/>
    <sheet name="Ordinarios" sheetId="6" r:id="rId2"/>
    <sheet name="Concesionarios" sheetId="9" r:id="rId3"/>
    <sheet name="Análisis concesionarios" sheetId="16" r:id="rId4"/>
    <sheet name="Analisis Capacidad" sheetId="18" r:id="rId5"/>
    <sheet name="Análisis general" sheetId="17" r:id="rId6"/>
  </sheets>
  <definedNames>
    <definedName name="_xlchart.v1.0" hidden="1">'Análisis concesionarios'!$C$10:$V$10</definedName>
    <definedName name="_xlchart.v1.1" hidden="1">'Análisis concesionarios'!$C$2:$V$2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4" i="18" l="1"/>
  <c r="H65" i="18" s="1"/>
  <c r="G64" i="18"/>
  <c r="G65" i="18" s="1"/>
  <c r="F64" i="18"/>
  <c r="E64" i="18"/>
  <c r="E65" i="18" s="1"/>
  <c r="N58" i="18"/>
  <c r="N57" i="18"/>
  <c r="N56" i="18"/>
  <c r="N55" i="18"/>
  <c r="N54" i="18"/>
  <c r="N53" i="18"/>
  <c r="N52" i="18"/>
  <c r="K46" i="18"/>
  <c r="N45" i="18"/>
  <c r="N46" i="18" s="1"/>
  <c r="K45" i="18"/>
  <c r="K47" i="18" s="1"/>
  <c r="G41" i="18"/>
  <c r="G40" i="18"/>
  <c r="I40" i="18" s="1"/>
  <c r="G39" i="18"/>
  <c r="G38" i="18"/>
  <c r="G37" i="18"/>
  <c r="I37" i="18" s="1"/>
  <c r="G36" i="18"/>
  <c r="G35" i="18"/>
  <c r="I34" i="18"/>
  <c r="G34" i="18"/>
  <c r="G33" i="18"/>
  <c r="J25" i="18"/>
  <c r="I25" i="18"/>
  <c r="F25" i="18"/>
  <c r="J24" i="18"/>
  <c r="I24" i="18"/>
  <c r="F24" i="18"/>
  <c r="I23" i="18"/>
  <c r="J23" i="18" s="1"/>
  <c r="F23" i="18"/>
  <c r="I22" i="18"/>
  <c r="J22" i="18" s="1"/>
  <c r="F22" i="18"/>
  <c r="J21" i="18"/>
  <c r="I21" i="18"/>
  <c r="F21" i="18"/>
  <c r="J20" i="18"/>
  <c r="I20" i="18"/>
  <c r="F20" i="18"/>
  <c r="I19" i="18"/>
  <c r="J19" i="18" s="1"/>
  <c r="F19" i="18"/>
  <c r="M36" i="18" l="1"/>
  <c r="J27" i="18"/>
  <c r="L27" i="18" s="1"/>
  <c r="N47" i="18"/>
  <c r="F65" i="18" s="1"/>
  <c r="F67" i="18" s="1"/>
  <c r="N48" i="18"/>
  <c r="AB103" i="11"/>
  <c r="AB104" i="11" s="1"/>
  <c r="X104" i="11"/>
  <c r="X103" i="11"/>
  <c r="AC92" i="11"/>
  <c r="AC93" i="11"/>
  <c r="AC94" i="11"/>
  <c r="AC95" i="11"/>
  <c r="AC96" i="11"/>
  <c r="AC97" i="11"/>
  <c r="AC98" i="11"/>
  <c r="AC99" i="11"/>
  <c r="AC100" i="11"/>
  <c r="AC101" i="11"/>
  <c r="AC102" i="11"/>
  <c r="AC91" i="11"/>
  <c r="AB92" i="11"/>
  <c r="AB93" i="11"/>
  <c r="AB94" i="11"/>
  <c r="AB95" i="11"/>
  <c r="AB96" i="11"/>
  <c r="AB97" i="11"/>
  <c r="AB98" i="11"/>
  <c r="AB99" i="11"/>
  <c r="AB100" i="11"/>
  <c r="AB101" i="11"/>
  <c r="AB102" i="11"/>
  <c r="AB91" i="11"/>
  <c r="Y92" i="11"/>
  <c r="Y93" i="11"/>
  <c r="Y94" i="11"/>
  <c r="Y95" i="11"/>
  <c r="Y96" i="11"/>
  <c r="Y97" i="11"/>
  <c r="Y98" i="11"/>
  <c r="Y99" i="11"/>
  <c r="Y100" i="11"/>
  <c r="Y101" i="11"/>
  <c r="Y102" i="11"/>
  <c r="Y91" i="11"/>
  <c r="X92" i="11"/>
  <c r="X93" i="11"/>
  <c r="X94" i="11"/>
  <c r="X95" i="11"/>
  <c r="X96" i="11"/>
  <c r="X97" i="11"/>
  <c r="X98" i="11"/>
  <c r="X99" i="11"/>
  <c r="X100" i="11"/>
  <c r="X101" i="11"/>
  <c r="X102" i="11"/>
  <c r="X91" i="11"/>
  <c r="H69" i="18" l="1"/>
  <c r="H68" i="18"/>
  <c r="AS75" i="11"/>
  <c r="AS76" i="11"/>
  <c r="AS77" i="11"/>
  <c r="AS78" i="11"/>
  <c r="AS79" i="11"/>
  <c r="AS80" i="11"/>
  <c r="AS81" i="11"/>
  <c r="AS82" i="11"/>
  <c r="AS83" i="11"/>
  <c r="AS84" i="11"/>
  <c r="AS85" i="11"/>
  <c r="AS74" i="11"/>
  <c r="AO75" i="11"/>
  <c r="AO76" i="11"/>
  <c r="AO77" i="11"/>
  <c r="AO78" i="11"/>
  <c r="AO79" i="11"/>
  <c r="AO80" i="11"/>
  <c r="AO81" i="11"/>
  <c r="AO82" i="11"/>
  <c r="AO83" i="11"/>
  <c r="AO84" i="11"/>
  <c r="AO85" i="11"/>
  <c r="AO74" i="11"/>
  <c r="AK75" i="11"/>
  <c r="AK76" i="11"/>
  <c r="AK77" i="11"/>
  <c r="AK78" i="11"/>
  <c r="AK79" i="11"/>
  <c r="AK80" i="11"/>
  <c r="AK81" i="11"/>
  <c r="AK82" i="11"/>
  <c r="AK83" i="11"/>
  <c r="AK84" i="11"/>
  <c r="AK85" i="11"/>
  <c r="AK74" i="11"/>
  <c r="AR75" i="11"/>
  <c r="AR76" i="11"/>
  <c r="AR77" i="11"/>
  <c r="AR78" i="11"/>
  <c r="AR79" i="11"/>
  <c r="AR80" i="11"/>
  <c r="AR81" i="11"/>
  <c r="AR82" i="11"/>
  <c r="AR83" i="11"/>
  <c r="AR84" i="11"/>
  <c r="AR85" i="11"/>
  <c r="AR74" i="11"/>
  <c r="AN75" i="11"/>
  <c r="AN76" i="11"/>
  <c r="AN77" i="11"/>
  <c r="AN78" i="11"/>
  <c r="AN79" i="11"/>
  <c r="AN80" i="11"/>
  <c r="AN81" i="11"/>
  <c r="AN82" i="11"/>
  <c r="AN83" i="11"/>
  <c r="AN84" i="11"/>
  <c r="AN85" i="11"/>
  <c r="AN74" i="11"/>
  <c r="AJ75" i="11"/>
  <c r="AJ76" i="11"/>
  <c r="AJ77" i="11"/>
  <c r="AJ78" i="11"/>
  <c r="AJ79" i="11"/>
  <c r="AJ80" i="11"/>
  <c r="AJ81" i="11"/>
  <c r="AJ82" i="11"/>
  <c r="AJ83" i="11"/>
  <c r="AJ84" i="11"/>
  <c r="AJ85" i="11"/>
  <c r="AJ74" i="11"/>
  <c r="AR86" i="11" l="1"/>
  <c r="AR87" i="11" s="1"/>
  <c r="AN86" i="11"/>
  <c r="AN87" i="11" s="1"/>
  <c r="AJ86" i="11"/>
  <c r="AJ87" i="11" s="1"/>
  <c r="W74" i="9" l="1"/>
  <c r="V74" i="9"/>
  <c r="W71" i="9"/>
  <c r="W61" i="9"/>
  <c r="W62" i="9"/>
  <c r="W63" i="9"/>
  <c r="W64" i="9"/>
  <c r="W65" i="9"/>
  <c r="W66" i="9"/>
  <c r="W67" i="9"/>
  <c r="W68" i="9"/>
  <c r="W69" i="9"/>
  <c r="W70" i="9"/>
  <c r="W60" i="9"/>
  <c r="V61" i="9"/>
  <c r="V62" i="9"/>
  <c r="V63" i="9"/>
  <c r="V64" i="9"/>
  <c r="V65" i="9"/>
  <c r="V66" i="9"/>
  <c r="V67" i="9"/>
  <c r="V68" i="9"/>
  <c r="V69" i="9"/>
  <c r="V70" i="9"/>
  <c r="V71" i="9"/>
  <c r="V60" i="9"/>
  <c r="W47" i="9"/>
  <c r="W48" i="9"/>
  <c r="W49" i="9"/>
  <c r="W50" i="9"/>
  <c r="W51" i="9"/>
  <c r="W52" i="9"/>
  <c r="W53" i="9"/>
  <c r="W54" i="9"/>
  <c r="W55" i="9"/>
  <c r="W56" i="9"/>
  <c r="W57" i="9"/>
  <c r="W46" i="9"/>
  <c r="V47" i="9"/>
  <c r="V48" i="9"/>
  <c r="V49" i="9"/>
  <c r="V50" i="9"/>
  <c r="V51" i="9"/>
  <c r="V52" i="9"/>
  <c r="V53" i="9"/>
  <c r="V54" i="9"/>
  <c r="V55" i="9"/>
  <c r="V56" i="9"/>
  <c r="V57" i="9"/>
  <c r="V46" i="9"/>
  <c r="R33" i="9"/>
  <c r="S33" i="9"/>
  <c r="R34" i="9"/>
  <c r="S34" i="9"/>
  <c r="R35" i="9"/>
  <c r="S35" i="9"/>
  <c r="R36" i="9"/>
  <c r="S36" i="9"/>
  <c r="R37" i="9"/>
  <c r="S37" i="9"/>
  <c r="R38" i="9"/>
  <c r="S38" i="9"/>
  <c r="R39" i="9"/>
  <c r="S39" i="9"/>
  <c r="R40" i="9"/>
  <c r="S40" i="9"/>
  <c r="R41" i="9"/>
  <c r="S41" i="9"/>
  <c r="R42" i="9"/>
  <c r="S42" i="9"/>
  <c r="R43" i="9"/>
  <c r="S43" i="9"/>
  <c r="R32" i="9"/>
  <c r="S32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O5" i="9"/>
  <c r="P5" i="9"/>
  <c r="O6" i="9"/>
  <c r="P6" i="9"/>
  <c r="O7" i="9"/>
  <c r="P7" i="9"/>
  <c r="O8" i="9"/>
  <c r="P8" i="9"/>
  <c r="O9" i="9"/>
  <c r="P9" i="9"/>
  <c r="O10" i="9"/>
  <c r="P10" i="9"/>
  <c r="O11" i="9"/>
  <c r="P11" i="9"/>
  <c r="O12" i="9"/>
  <c r="P12" i="9"/>
  <c r="O13" i="9"/>
  <c r="P13" i="9"/>
  <c r="O14" i="9"/>
  <c r="P14" i="9"/>
  <c r="O15" i="9"/>
  <c r="P15" i="9"/>
  <c r="P4" i="9"/>
  <c r="O4" i="9"/>
  <c r="Y75" i="11" l="1"/>
  <c r="Y76" i="11"/>
  <c r="Y77" i="11"/>
  <c r="Y78" i="11"/>
  <c r="Y79" i="11"/>
  <c r="Y80" i="11"/>
  <c r="Y81" i="11"/>
  <c r="Y82" i="11"/>
  <c r="Y83" i="11"/>
  <c r="Y84" i="11"/>
  <c r="Y85" i="11"/>
  <c r="Y74" i="11"/>
  <c r="H78" i="6"/>
  <c r="H79" i="6"/>
  <c r="H80" i="6"/>
  <c r="H81" i="6"/>
  <c r="H82" i="6"/>
  <c r="H83" i="6"/>
  <c r="H84" i="6"/>
  <c r="H85" i="6"/>
  <c r="H86" i="6"/>
  <c r="H87" i="6"/>
  <c r="H76" i="6"/>
  <c r="AG75" i="11"/>
  <c r="AG76" i="11"/>
  <c r="AG77" i="11"/>
  <c r="AG78" i="11"/>
  <c r="AG79" i="11"/>
  <c r="AG80" i="11"/>
  <c r="AG81" i="11"/>
  <c r="AG82" i="11"/>
  <c r="AG83" i="11"/>
  <c r="AG84" i="11"/>
  <c r="AG85" i="11"/>
  <c r="AG74" i="11"/>
  <c r="AF86" i="11" s="1"/>
  <c r="AF87" i="11" s="1"/>
  <c r="AF75" i="11"/>
  <c r="AF76" i="11"/>
  <c r="AF77" i="11"/>
  <c r="AF78" i="11"/>
  <c r="AF79" i="11"/>
  <c r="AF80" i="11"/>
  <c r="AF81" i="11"/>
  <c r="AF82" i="11"/>
  <c r="AF83" i="11"/>
  <c r="AF84" i="11"/>
  <c r="AF85" i="11"/>
  <c r="AF74" i="11"/>
  <c r="AC75" i="11"/>
  <c r="AC76" i="11"/>
  <c r="AC77" i="11"/>
  <c r="AC78" i="11"/>
  <c r="AC79" i="11"/>
  <c r="AC80" i="11"/>
  <c r="AC81" i="11"/>
  <c r="AC82" i="11"/>
  <c r="AC83" i="11"/>
  <c r="AC84" i="11"/>
  <c r="AC85" i="11"/>
  <c r="AC74" i="11"/>
  <c r="AB86" i="11" s="1"/>
  <c r="AB87" i="11" s="1"/>
  <c r="AB75" i="11"/>
  <c r="AB76" i="11"/>
  <c r="AB77" i="11"/>
  <c r="AB78" i="11"/>
  <c r="AB79" i="11"/>
  <c r="AB80" i="11"/>
  <c r="AB81" i="11"/>
  <c r="AB82" i="11"/>
  <c r="AB83" i="11"/>
  <c r="AB84" i="11"/>
  <c r="AB85" i="11"/>
  <c r="AB74" i="11"/>
  <c r="P86" i="11"/>
  <c r="D10" i="16" l="1"/>
  <c r="E10" i="16"/>
  <c r="F10" i="16"/>
  <c r="G10" i="16"/>
  <c r="H10" i="16"/>
  <c r="I10" i="16"/>
  <c r="J10" i="16"/>
  <c r="K10" i="16"/>
  <c r="L10" i="16"/>
  <c r="M10" i="16"/>
  <c r="N10" i="16"/>
  <c r="O10" i="16"/>
  <c r="P10" i="16"/>
  <c r="Q10" i="16"/>
  <c r="R10" i="16"/>
  <c r="S10" i="16"/>
  <c r="T10" i="16"/>
  <c r="U10" i="16"/>
  <c r="V10" i="16"/>
  <c r="C10" i="16"/>
  <c r="D9" i="16"/>
  <c r="E9" i="16"/>
  <c r="F9" i="16"/>
  <c r="G9" i="16"/>
  <c r="H9" i="16"/>
  <c r="I9" i="16"/>
  <c r="J9" i="16"/>
  <c r="K9" i="16"/>
  <c r="L9" i="16"/>
  <c r="M9" i="16"/>
  <c r="N9" i="16"/>
  <c r="O9" i="16"/>
  <c r="P9" i="16"/>
  <c r="Q9" i="16"/>
  <c r="R9" i="16"/>
  <c r="S9" i="16"/>
  <c r="T9" i="16"/>
  <c r="U9" i="16"/>
  <c r="V9" i="16"/>
  <c r="C9" i="16"/>
  <c r="R72" i="9"/>
  <c r="S72" i="9"/>
  <c r="X11" i="11"/>
  <c r="X10" i="11"/>
  <c r="Z10" i="11" s="1"/>
  <c r="X9" i="11"/>
  <c r="Z9" i="11" s="1"/>
  <c r="X8" i="11"/>
  <c r="X7" i="11"/>
  <c r="Z7" i="11" s="1"/>
  <c r="Z11" i="11"/>
  <c r="Z8" i="11"/>
  <c r="W8" i="16"/>
  <c r="C8" i="17" s="1"/>
  <c r="W7" i="16"/>
  <c r="C7" i="17" s="1"/>
  <c r="W6" i="16"/>
  <c r="C6" i="17" s="1"/>
  <c r="W5" i="16"/>
  <c r="C5" i="17" s="1"/>
  <c r="B5" i="16"/>
  <c r="B6" i="16" s="1"/>
  <c r="B7" i="16" s="1"/>
  <c r="B8" i="16" s="1"/>
  <c r="W4" i="16"/>
  <c r="C4" i="17" s="1"/>
  <c r="D28" i="17" s="1"/>
  <c r="T102" i="11"/>
  <c r="S102" i="11"/>
  <c r="R102" i="11"/>
  <c r="Q102" i="11"/>
  <c r="T101" i="11"/>
  <c r="S101" i="11"/>
  <c r="R101" i="11"/>
  <c r="Q101" i="11"/>
  <c r="T100" i="11"/>
  <c r="S100" i="11"/>
  <c r="R100" i="11"/>
  <c r="Q100" i="11"/>
  <c r="T99" i="11"/>
  <c r="S99" i="11"/>
  <c r="R99" i="11"/>
  <c r="Q99" i="11"/>
  <c r="T98" i="11"/>
  <c r="S98" i="11"/>
  <c r="R98" i="11"/>
  <c r="Q98" i="11"/>
  <c r="T97" i="11"/>
  <c r="S97" i="11"/>
  <c r="R97" i="11"/>
  <c r="Q97" i="11"/>
  <c r="T96" i="11"/>
  <c r="S96" i="11"/>
  <c r="R96" i="11"/>
  <c r="Q96" i="11"/>
  <c r="T95" i="11"/>
  <c r="S95" i="11"/>
  <c r="R95" i="11"/>
  <c r="Q95" i="11"/>
  <c r="T94" i="11"/>
  <c r="S94" i="11"/>
  <c r="R94" i="11"/>
  <c r="Q94" i="11"/>
  <c r="T93" i="11"/>
  <c r="S93" i="11"/>
  <c r="R93" i="11"/>
  <c r="Q93" i="11"/>
  <c r="T92" i="11"/>
  <c r="S92" i="11"/>
  <c r="R92" i="11"/>
  <c r="Q92" i="11"/>
  <c r="T91" i="11"/>
  <c r="T103" i="11" s="1"/>
  <c r="S91" i="11"/>
  <c r="S103" i="11" s="1"/>
  <c r="R91" i="11"/>
  <c r="R103" i="11" s="1"/>
  <c r="Q91" i="11"/>
  <c r="Q103" i="11" s="1"/>
  <c r="T85" i="11"/>
  <c r="S85" i="11"/>
  <c r="R85" i="11"/>
  <c r="Q85" i="11"/>
  <c r="T84" i="11"/>
  <c r="S84" i="11"/>
  <c r="R84" i="11"/>
  <c r="Q84" i="11"/>
  <c r="T83" i="11"/>
  <c r="S83" i="11"/>
  <c r="R83" i="11"/>
  <c r="Q83" i="11"/>
  <c r="T82" i="11"/>
  <c r="S82" i="11"/>
  <c r="R82" i="11"/>
  <c r="Q82" i="11"/>
  <c r="T81" i="11"/>
  <c r="S81" i="11"/>
  <c r="R81" i="11"/>
  <c r="Q81" i="11"/>
  <c r="T80" i="11"/>
  <c r="S80" i="11"/>
  <c r="R80" i="11"/>
  <c r="Q80" i="11"/>
  <c r="T79" i="11"/>
  <c r="S79" i="11"/>
  <c r="R79" i="11"/>
  <c r="Q79" i="11"/>
  <c r="T78" i="11"/>
  <c r="S78" i="11"/>
  <c r="R78" i="11"/>
  <c r="Q78" i="11"/>
  <c r="T77" i="11"/>
  <c r="S77" i="11"/>
  <c r="R77" i="11"/>
  <c r="Q77" i="11"/>
  <c r="T76" i="11"/>
  <c r="S76" i="11"/>
  <c r="R76" i="11"/>
  <c r="Q76" i="11"/>
  <c r="T75" i="11"/>
  <c r="S75" i="11"/>
  <c r="R75" i="11"/>
  <c r="S74" i="11"/>
  <c r="Q74" i="11"/>
  <c r="Q58" i="11"/>
  <c r="Q59" i="11"/>
  <c r="Q57" i="11"/>
  <c r="T68" i="11"/>
  <c r="T59" i="11"/>
  <c r="S59" i="11"/>
  <c r="R59" i="11"/>
  <c r="T58" i="11"/>
  <c r="S58" i="11"/>
  <c r="R58" i="11"/>
  <c r="T57" i="11"/>
  <c r="S57" i="11"/>
  <c r="R57" i="11"/>
  <c r="T51" i="11"/>
  <c r="S51" i="11"/>
  <c r="R51" i="11"/>
  <c r="Q51" i="11"/>
  <c r="T50" i="11"/>
  <c r="S50" i="11"/>
  <c r="R50" i="11"/>
  <c r="Q50" i="11"/>
  <c r="T49" i="11"/>
  <c r="S49" i="11"/>
  <c r="R49" i="11"/>
  <c r="Q49" i="11"/>
  <c r="T48" i="11"/>
  <c r="S48" i="11"/>
  <c r="R48" i="11"/>
  <c r="Q48" i="11"/>
  <c r="T47" i="11"/>
  <c r="S47" i="11"/>
  <c r="R47" i="11"/>
  <c r="Q47" i="11"/>
  <c r="T46" i="11"/>
  <c r="S46" i="11"/>
  <c r="R46" i="11"/>
  <c r="Q46" i="11"/>
  <c r="T45" i="11"/>
  <c r="S45" i="11"/>
  <c r="R45" i="11"/>
  <c r="Q45" i="11"/>
  <c r="T44" i="11"/>
  <c r="S44" i="11"/>
  <c r="R44" i="11"/>
  <c r="Q44" i="11"/>
  <c r="T43" i="11"/>
  <c r="S43" i="11"/>
  <c r="R43" i="11"/>
  <c r="Q43" i="11"/>
  <c r="T42" i="11"/>
  <c r="S42" i="11"/>
  <c r="R42" i="11"/>
  <c r="Q42" i="11"/>
  <c r="T41" i="11"/>
  <c r="S41" i="11"/>
  <c r="R41" i="11"/>
  <c r="Q41" i="11"/>
  <c r="T40" i="11"/>
  <c r="S40" i="11"/>
  <c r="S52" i="11" s="1"/>
  <c r="Y9" i="11" s="1"/>
  <c r="R40" i="11"/>
  <c r="R52" i="11" s="1"/>
  <c r="Q40" i="11"/>
  <c r="Q52" i="11" s="1"/>
  <c r="W9" i="11" s="1"/>
  <c r="S24" i="11"/>
  <c r="T24" i="11"/>
  <c r="S25" i="11"/>
  <c r="T25" i="11"/>
  <c r="S26" i="11"/>
  <c r="T26" i="11"/>
  <c r="S27" i="11"/>
  <c r="T27" i="11"/>
  <c r="S28" i="11"/>
  <c r="T28" i="11"/>
  <c r="S29" i="11"/>
  <c r="T29" i="11"/>
  <c r="S30" i="11"/>
  <c r="T30" i="11"/>
  <c r="S31" i="11"/>
  <c r="T31" i="11"/>
  <c r="S32" i="11"/>
  <c r="T32" i="11"/>
  <c r="S33" i="11"/>
  <c r="T33" i="11"/>
  <c r="S34" i="11"/>
  <c r="T34" i="11"/>
  <c r="T23" i="11"/>
  <c r="S23" i="11"/>
  <c r="R23" i="11"/>
  <c r="Q23" i="11"/>
  <c r="T6" i="11"/>
  <c r="T7" i="11"/>
  <c r="T8" i="11"/>
  <c r="T9" i="11"/>
  <c r="T10" i="11"/>
  <c r="T11" i="11"/>
  <c r="T12" i="11"/>
  <c r="T13" i="11"/>
  <c r="T14" i="11"/>
  <c r="T15" i="11"/>
  <c r="T16" i="11"/>
  <c r="T5" i="11"/>
  <c r="S6" i="11"/>
  <c r="S7" i="11"/>
  <c r="S8" i="11"/>
  <c r="S9" i="11"/>
  <c r="S10" i="11"/>
  <c r="S11" i="11"/>
  <c r="S12" i="11"/>
  <c r="S13" i="11"/>
  <c r="S14" i="11"/>
  <c r="S15" i="11"/>
  <c r="S16" i="11"/>
  <c r="S5" i="11"/>
  <c r="Q6" i="11"/>
  <c r="Q7" i="11"/>
  <c r="Q8" i="11"/>
  <c r="Q9" i="11"/>
  <c r="Q10" i="11"/>
  <c r="Q11" i="11"/>
  <c r="Q12" i="11"/>
  <c r="Q13" i="11"/>
  <c r="Q14" i="11"/>
  <c r="Q15" i="11"/>
  <c r="Q16" i="11"/>
  <c r="Q5" i="11"/>
  <c r="J12" i="16" l="1"/>
  <c r="S86" i="11"/>
  <c r="Y11" i="11" s="1"/>
  <c r="T52" i="11"/>
  <c r="T35" i="11"/>
  <c r="Q17" i="11"/>
  <c r="W7" i="11" s="1"/>
  <c r="S17" i="11"/>
  <c r="Y7" i="11" s="1"/>
  <c r="T17" i="11"/>
  <c r="S35" i="11"/>
  <c r="Y8" i="11" s="1"/>
  <c r="R24" i="11" l="1"/>
  <c r="R25" i="11"/>
  <c r="R26" i="11"/>
  <c r="R27" i="11"/>
  <c r="R28" i="11"/>
  <c r="R29" i="11"/>
  <c r="R30" i="11"/>
  <c r="R31" i="11"/>
  <c r="R32" i="11"/>
  <c r="R33" i="11"/>
  <c r="R34" i="11"/>
  <c r="R6" i="11"/>
  <c r="R7" i="11"/>
  <c r="R8" i="11"/>
  <c r="R9" i="11"/>
  <c r="R10" i="11"/>
  <c r="R11" i="11"/>
  <c r="R12" i="11"/>
  <c r="R13" i="11"/>
  <c r="R14" i="11"/>
  <c r="R15" i="11"/>
  <c r="R16" i="11"/>
  <c r="R5" i="11"/>
  <c r="Q24" i="11"/>
  <c r="Q25" i="11"/>
  <c r="Q26" i="11"/>
  <c r="Q27" i="11"/>
  <c r="Q28" i="11"/>
  <c r="Q29" i="11"/>
  <c r="Q30" i="11"/>
  <c r="Q31" i="11"/>
  <c r="Q32" i="11"/>
  <c r="Q33" i="11"/>
  <c r="Q34" i="11"/>
  <c r="Q35" i="11" l="1"/>
  <c r="W8" i="11" s="1"/>
  <c r="R35" i="11"/>
  <c r="R17" i="11"/>
  <c r="C78" i="6" l="1"/>
  <c r="D5" i="6"/>
  <c r="D6" i="6"/>
  <c r="D7" i="6"/>
  <c r="D8" i="6"/>
  <c r="D9" i="6"/>
  <c r="D10" i="6"/>
  <c r="D11" i="6"/>
  <c r="D14" i="6"/>
  <c r="D15" i="6"/>
  <c r="D16" i="6"/>
  <c r="D35" i="6"/>
  <c r="H12" i="6" s="1"/>
  <c r="D6" i="17" s="1"/>
  <c r="D41" i="6"/>
  <c r="D42" i="6"/>
  <c r="D43" i="6"/>
  <c r="D44" i="6"/>
  <c r="D45" i="6"/>
  <c r="D46" i="6"/>
  <c r="D47" i="6"/>
  <c r="D48" i="6"/>
  <c r="D53" i="6" s="1"/>
  <c r="D49" i="6"/>
  <c r="D50" i="6"/>
  <c r="D52" i="6"/>
  <c r="D60" i="6"/>
  <c r="D71" i="6" s="1"/>
  <c r="D89" i="6"/>
  <c r="E65" i="6"/>
  <c r="E66" i="6"/>
  <c r="E67" i="6"/>
  <c r="E68" i="6"/>
  <c r="E69" i="6"/>
  <c r="E70" i="6"/>
  <c r="C89" i="6" l="1"/>
  <c r="H77" i="6"/>
  <c r="H13" i="6"/>
  <c r="D7" i="17" s="1"/>
  <c r="H14" i="6"/>
  <c r="D8" i="17" s="1"/>
  <c r="D17" i="6"/>
  <c r="E89" i="6"/>
  <c r="I77" i="6" l="1"/>
  <c r="I87" i="6"/>
  <c r="I78" i="6"/>
  <c r="I76" i="6"/>
  <c r="I83" i="6"/>
  <c r="I82" i="6"/>
  <c r="I86" i="6"/>
  <c r="I84" i="6"/>
  <c r="I79" i="6"/>
  <c r="I85" i="6"/>
  <c r="I80" i="6"/>
  <c r="I81" i="6"/>
  <c r="H11" i="6"/>
  <c r="D5" i="17" s="1"/>
  <c r="T74" i="9"/>
  <c r="H88" i="6" l="1"/>
  <c r="H89" i="6" s="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N103" i="11"/>
  <c r="M103" i="11"/>
  <c r="L103" i="11"/>
  <c r="K103" i="11"/>
  <c r="H103" i="11"/>
  <c r="G103" i="11"/>
  <c r="F103" i="11"/>
  <c r="E103" i="11"/>
  <c r="D103" i="11"/>
  <c r="C103" i="11"/>
  <c r="B103" i="11"/>
  <c r="I103" i="11"/>
  <c r="J103" i="11" l="1"/>
  <c r="Q86" i="9"/>
  <c r="P86" i="9"/>
  <c r="O86" i="9"/>
  <c r="N86" i="9"/>
  <c r="M86" i="9"/>
  <c r="L86" i="9"/>
  <c r="K86" i="9"/>
  <c r="J86" i="9"/>
  <c r="I86" i="9"/>
  <c r="H86" i="9"/>
  <c r="G86" i="9"/>
  <c r="F86" i="9"/>
  <c r="E86" i="9"/>
  <c r="D86" i="9"/>
  <c r="C86" i="9"/>
  <c r="B86" i="9"/>
  <c r="T85" i="9"/>
  <c r="T84" i="9"/>
  <c r="T83" i="9"/>
  <c r="T82" i="9"/>
  <c r="T81" i="9"/>
  <c r="T80" i="9"/>
  <c r="T79" i="9"/>
  <c r="T78" i="9"/>
  <c r="T77" i="9"/>
  <c r="T76" i="9"/>
  <c r="T75" i="9"/>
  <c r="O103" i="11" l="1"/>
  <c r="T86" i="9"/>
  <c r="T71" i="9"/>
  <c r="AB71" i="9" s="1"/>
  <c r="O85" i="11"/>
  <c r="O84" i="11" l="1"/>
  <c r="T69" i="9" l="1"/>
  <c r="AB69" i="9" s="1"/>
  <c r="O83" i="11"/>
  <c r="O82" i="11" l="1"/>
  <c r="O81" i="11"/>
  <c r="O80" i="11" l="1"/>
  <c r="O79" i="11" l="1"/>
  <c r="E71" i="6" l="1"/>
  <c r="B72" i="9" l="1"/>
  <c r="C72" i="9"/>
  <c r="D72" i="9"/>
  <c r="E72" i="9"/>
  <c r="F72" i="9"/>
  <c r="G72" i="9"/>
  <c r="H72" i="9"/>
  <c r="I72" i="9"/>
  <c r="J72" i="9"/>
  <c r="K72" i="9"/>
  <c r="L72" i="9"/>
  <c r="M72" i="9"/>
  <c r="N72" i="9"/>
  <c r="O72" i="9"/>
  <c r="P72" i="9"/>
  <c r="O78" i="11" l="1"/>
  <c r="O76" i="11" l="1"/>
  <c r="O77" i="11"/>
  <c r="G52" i="11" l="1"/>
  <c r="C86" i="11" l="1"/>
  <c r="B75" i="11"/>
  <c r="E53" i="6"/>
  <c r="Q50" i="9"/>
  <c r="N86" i="11"/>
  <c r="Q57" i="9"/>
  <c r="P57" i="9"/>
  <c r="O57" i="9"/>
  <c r="N57" i="9"/>
  <c r="M57" i="9"/>
  <c r="L57" i="9"/>
  <c r="K57" i="9"/>
  <c r="J57" i="9"/>
  <c r="I57" i="9"/>
  <c r="G57" i="9"/>
  <c r="F57" i="9"/>
  <c r="E57" i="9"/>
  <c r="D57" i="9"/>
  <c r="C57" i="9"/>
  <c r="H57" i="9"/>
  <c r="B57" i="9"/>
  <c r="C68" i="6"/>
  <c r="C67" i="6"/>
  <c r="C66" i="6"/>
  <c r="C65" i="6"/>
  <c r="C64" i="6"/>
  <c r="C63" i="6"/>
  <c r="C62" i="6"/>
  <c r="C61" i="6"/>
  <c r="C60" i="6"/>
  <c r="C59" i="6"/>
  <c r="E86" i="11"/>
  <c r="F86" i="11"/>
  <c r="M74" i="11"/>
  <c r="T74" i="11" s="1"/>
  <c r="T86" i="11" s="1"/>
  <c r="J74" i="11"/>
  <c r="J86" i="11" s="1"/>
  <c r="I74" i="11"/>
  <c r="R74" i="11" s="1"/>
  <c r="R86" i="11" s="1"/>
  <c r="H86" i="11"/>
  <c r="M86" i="11"/>
  <c r="L86" i="11"/>
  <c r="K86" i="11"/>
  <c r="G86" i="11"/>
  <c r="D86" i="11"/>
  <c r="K68" i="11"/>
  <c r="S68" i="11" s="1"/>
  <c r="J68" i="11"/>
  <c r="R68" i="11" s="1"/>
  <c r="E68" i="11"/>
  <c r="Q68" i="11" s="1"/>
  <c r="F67" i="11"/>
  <c r="M67" i="11"/>
  <c r="T67" i="11" s="1"/>
  <c r="K67" i="11"/>
  <c r="S67" i="11" s="1"/>
  <c r="J67" i="11"/>
  <c r="I67" i="11"/>
  <c r="H67" i="11"/>
  <c r="E67" i="11"/>
  <c r="C67" i="11"/>
  <c r="Q72" i="9"/>
  <c r="T72" i="9" s="1"/>
  <c r="T61" i="9"/>
  <c r="AB61" i="9" s="1"/>
  <c r="T62" i="9"/>
  <c r="AB62" i="9" s="1"/>
  <c r="T63" i="9"/>
  <c r="AB63" i="9" s="1"/>
  <c r="T64" i="9"/>
  <c r="AB64" i="9" s="1"/>
  <c r="T65" i="9"/>
  <c r="AB65" i="9" s="1"/>
  <c r="T66" i="9"/>
  <c r="AB66" i="9" s="1"/>
  <c r="T67" i="9"/>
  <c r="AB67" i="9" s="1"/>
  <c r="T68" i="9"/>
  <c r="AB68" i="9" s="1"/>
  <c r="T70" i="9"/>
  <c r="AB70" i="9" s="1"/>
  <c r="T60" i="9"/>
  <c r="AB60" i="9" s="1"/>
  <c r="Q55" i="9"/>
  <c r="N55" i="9"/>
  <c r="P55" i="9"/>
  <c r="O55" i="9"/>
  <c r="M55" i="9"/>
  <c r="L55" i="9"/>
  <c r="K55" i="9"/>
  <c r="J55" i="9"/>
  <c r="I55" i="9"/>
  <c r="H55" i="9"/>
  <c r="B55" i="9"/>
  <c r="C55" i="9"/>
  <c r="D55" i="9"/>
  <c r="E55" i="9"/>
  <c r="F55" i="9"/>
  <c r="G55" i="9"/>
  <c r="F66" i="11"/>
  <c r="N66" i="11"/>
  <c r="N69" i="11" s="1"/>
  <c r="M66" i="11"/>
  <c r="T66" i="11" s="1"/>
  <c r="K66" i="11"/>
  <c r="S66" i="11" s="1"/>
  <c r="J66" i="11"/>
  <c r="I66" i="11"/>
  <c r="H66" i="11"/>
  <c r="G66" i="11"/>
  <c r="E66" i="11"/>
  <c r="C66" i="11"/>
  <c r="B66" i="11"/>
  <c r="E35" i="6"/>
  <c r="E17" i="6"/>
  <c r="C34" i="6"/>
  <c r="C33" i="6"/>
  <c r="C32" i="6"/>
  <c r="C29" i="6"/>
  <c r="C28" i="6"/>
  <c r="C27" i="6"/>
  <c r="C26" i="6"/>
  <c r="C25" i="6"/>
  <c r="C24" i="6"/>
  <c r="C23" i="6"/>
  <c r="Q54" i="9"/>
  <c r="P54" i="9"/>
  <c r="O54" i="9"/>
  <c r="N54" i="9"/>
  <c r="M54" i="9"/>
  <c r="L54" i="9"/>
  <c r="K54" i="9"/>
  <c r="J54" i="9"/>
  <c r="I54" i="9"/>
  <c r="H54" i="9"/>
  <c r="B54" i="9"/>
  <c r="C54" i="9"/>
  <c r="D54" i="9"/>
  <c r="E54" i="9"/>
  <c r="F54" i="9"/>
  <c r="G54" i="9"/>
  <c r="L65" i="11"/>
  <c r="T65" i="11" s="1"/>
  <c r="M65" i="11"/>
  <c r="K65" i="11"/>
  <c r="S65" i="11" s="1"/>
  <c r="J65" i="11"/>
  <c r="I65" i="11"/>
  <c r="H65" i="11"/>
  <c r="G65" i="11"/>
  <c r="F65" i="11"/>
  <c r="E65" i="11"/>
  <c r="C65" i="11"/>
  <c r="B65" i="11"/>
  <c r="B63" i="11"/>
  <c r="K63" i="11"/>
  <c r="S63" i="11" s="1"/>
  <c r="G63" i="11"/>
  <c r="H64" i="11"/>
  <c r="F64" i="11"/>
  <c r="E64" i="11"/>
  <c r="M64" i="11"/>
  <c r="L64" i="11"/>
  <c r="T64" i="11" s="1"/>
  <c r="K64" i="11"/>
  <c r="S64" i="11" s="1"/>
  <c r="J64" i="11"/>
  <c r="I64" i="11"/>
  <c r="B53" i="9"/>
  <c r="E53" i="9"/>
  <c r="G53" i="9"/>
  <c r="I53" i="9"/>
  <c r="K53" i="9"/>
  <c r="L53" i="9"/>
  <c r="N53" i="9"/>
  <c r="O53" i="9"/>
  <c r="P53" i="9"/>
  <c r="Q53" i="9"/>
  <c r="M53" i="9"/>
  <c r="J53" i="9"/>
  <c r="H53" i="9"/>
  <c r="F53" i="9"/>
  <c r="D53" i="9"/>
  <c r="C53" i="9"/>
  <c r="G64" i="11"/>
  <c r="C64" i="11"/>
  <c r="B64" i="11"/>
  <c r="Q64" i="11" s="1"/>
  <c r="F63" i="11"/>
  <c r="F62" i="11"/>
  <c r="Q52" i="9"/>
  <c r="N52" i="9"/>
  <c r="T56" i="9"/>
  <c r="P52" i="9"/>
  <c r="M52" i="9"/>
  <c r="O52" i="9"/>
  <c r="L52" i="9"/>
  <c r="K52" i="9"/>
  <c r="J52" i="9"/>
  <c r="I52" i="9"/>
  <c r="H52" i="9"/>
  <c r="G52" i="9"/>
  <c r="F52" i="9"/>
  <c r="E52" i="9"/>
  <c r="D52" i="9"/>
  <c r="C52" i="9"/>
  <c r="B52" i="9"/>
  <c r="M63" i="11"/>
  <c r="T63" i="11" s="1"/>
  <c r="H63" i="11"/>
  <c r="E63" i="11"/>
  <c r="C63" i="11"/>
  <c r="D51" i="9"/>
  <c r="C51" i="9"/>
  <c r="B51" i="9"/>
  <c r="D50" i="9"/>
  <c r="C50" i="9"/>
  <c r="B50" i="9"/>
  <c r="D49" i="9"/>
  <c r="C49" i="9"/>
  <c r="B49" i="9"/>
  <c r="Q51" i="9"/>
  <c r="N50" i="9"/>
  <c r="K51" i="9"/>
  <c r="I51" i="9"/>
  <c r="H51" i="9"/>
  <c r="G51" i="9"/>
  <c r="J63" i="11"/>
  <c r="I63" i="11"/>
  <c r="K62" i="11"/>
  <c r="S62" i="11" s="1"/>
  <c r="E62" i="11"/>
  <c r="G61" i="11"/>
  <c r="E61" i="11"/>
  <c r="L62" i="11"/>
  <c r="T62" i="11" s="1"/>
  <c r="I62" i="11"/>
  <c r="H62" i="11"/>
  <c r="G62" i="11"/>
  <c r="C62" i="11"/>
  <c r="M51" i="9"/>
  <c r="L51" i="9"/>
  <c r="J51" i="9"/>
  <c r="E51" i="9"/>
  <c r="P51" i="9"/>
  <c r="O51" i="9"/>
  <c r="B62" i="11"/>
  <c r="Q62" i="11" s="1"/>
  <c r="E50" i="9"/>
  <c r="K61" i="11"/>
  <c r="S61" i="11" s="1"/>
  <c r="H61" i="11"/>
  <c r="B61" i="11"/>
  <c r="Q61" i="11" s="1"/>
  <c r="C61" i="11"/>
  <c r="P50" i="9"/>
  <c r="P49" i="9"/>
  <c r="O50" i="9"/>
  <c r="O49" i="9"/>
  <c r="M50" i="9"/>
  <c r="M49" i="9"/>
  <c r="N49" i="9"/>
  <c r="M48" i="9"/>
  <c r="N47" i="9"/>
  <c r="O47" i="9"/>
  <c r="P47" i="9"/>
  <c r="L50" i="9"/>
  <c r="K50" i="9"/>
  <c r="J50" i="9"/>
  <c r="I50" i="9"/>
  <c r="H50" i="9"/>
  <c r="G50" i="9"/>
  <c r="F50" i="9"/>
  <c r="L49" i="9"/>
  <c r="K49" i="9"/>
  <c r="J49" i="9"/>
  <c r="I49" i="9"/>
  <c r="H49" i="9"/>
  <c r="G49" i="9"/>
  <c r="F49" i="9"/>
  <c r="E49" i="9"/>
  <c r="H48" i="9"/>
  <c r="G48" i="9"/>
  <c r="F48" i="9"/>
  <c r="E48" i="9"/>
  <c r="M61" i="11"/>
  <c r="L61" i="11"/>
  <c r="J61" i="11"/>
  <c r="I61" i="11"/>
  <c r="M60" i="11"/>
  <c r="L60" i="11"/>
  <c r="K60" i="11"/>
  <c r="S60" i="11" s="1"/>
  <c r="B60" i="11"/>
  <c r="C60" i="11"/>
  <c r="E60" i="11"/>
  <c r="F60" i="11"/>
  <c r="G60" i="11"/>
  <c r="H60" i="11"/>
  <c r="R60" i="11" s="1"/>
  <c r="I60" i="11"/>
  <c r="J60" i="11"/>
  <c r="T46" i="9"/>
  <c r="P40" i="11"/>
  <c r="O44" i="9"/>
  <c r="C53" i="6"/>
  <c r="D69" i="11"/>
  <c r="P33" i="9"/>
  <c r="P34" i="9"/>
  <c r="P35" i="9"/>
  <c r="P36" i="9"/>
  <c r="P37" i="9"/>
  <c r="P38" i="9"/>
  <c r="P39" i="9"/>
  <c r="P40" i="9"/>
  <c r="P41" i="9"/>
  <c r="P42" i="9"/>
  <c r="P43" i="9"/>
  <c r="P32" i="9"/>
  <c r="N44" i="9"/>
  <c r="M44" i="9"/>
  <c r="J35" i="11"/>
  <c r="K35" i="11"/>
  <c r="D52" i="11"/>
  <c r="P43" i="11"/>
  <c r="K52" i="11"/>
  <c r="E52" i="11"/>
  <c r="C52" i="11"/>
  <c r="B52" i="11"/>
  <c r="P50" i="11"/>
  <c r="B44" i="9"/>
  <c r="M27" i="9"/>
  <c r="L44" i="9"/>
  <c r="K44" i="9"/>
  <c r="J44" i="9"/>
  <c r="I44" i="9"/>
  <c r="H44" i="9"/>
  <c r="G44" i="9"/>
  <c r="F44" i="9"/>
  <c r="E44" i="9"/>
  <c r="D44" i="9"/>
  <c r="C44" i="9"/>
  <c r="O52" i="11"/>
  <c r="N52" i="11"/>
  <c r="M52" i="11"/>
  <c r="L52" i="11"/>
  <c r="J52" i="11"/>
  <c r="I52" i="11"/>
  <c r="H52" i="11"/>
  <c r="F52" i="11"/>
  <c r="P51" i="11"/>
  <c r="P49" i="11"/>
  <c r="P48" i="11"/>
  <c r="P47" i="11"/>
  <c r="P46" i="11"/>
  <c r="P45" i="11"/>
  <c r="P44" i="11"/>
  <c r="P42" i="11"/>
  <c r="P41" i="11"/>
  <c r="P34" i="11"/>
  <c r="P24" i="11"/>
  <c r="P25" i="11"/>
  <c r="P26" i="11"/>
  <c r="P27" i="11"/>
  <c r="P28" i="11"/>
  <c r="P29" i="11"/>
  <c r="P30" i="11"/>
  <c r="P31" i="11"/>
  <c r="P32" i="11"/>
  <c r="P33" i="11"/>
  <c r="P23" i="11"/>
  <c r="P6" i="11"/>
  <c r="P7" i="11"/>
  <c r="P8" i="11"/>
  <c r="P9" i="11"/>
  <c r="P10" i="11"/>
  <c r="P11" i="11"/>
  <c r="P12" i="11"/>
  <c r="P13" i="11"/>
  <c r="P14" i="11"/>
  <c r="P15" i="11"/>
  <c r="P16" i="11"/>
  <c r="P5" i="11"/>
  <c r="M25" i="9"/>
  <c r="M24" i="9"/>
  <c r="C14" i="6"/>
  <c r="O35" i="11"/>
  <c r="N35" i="11"/>
  <c r="M35" i="11"/>
  <c r="L35" i="11"/>
  <c r="I35" i="11"/>
  <c r="G35" i="11"/>
  <c r="D35" i="11"/>
  <c r="E35" i="11"/>
  <c r="C35" i="11"/>
  <c r="F35" i="11"/>
  <c r="B35" i="11"/>
  <c r="H35" i="11"/>
  <c r="O17" i="11"/>
  <c r="N17" i="11"/>
  <c r="M17" i="11"/>
  <c r="L17" i="11"/>
  <c r="K17" i="11"/>
  <c r="J17" i="11"/>
  <c r="I17" i="11"/>
  <c r="G17" i="11"/>
  <c r="D17" i="11"/>
  <c r="C17" i="11"/>
  <c r="B17" i="11"/>
  <c r="E17" i="11"/>
  <c r="H17" i="11"/>
  <c r="F17" i="11"/>
  <c r="M5" i="9"/>
  <c r="M6" i="9"/>
  <c r="M7" i="9"/>
  <c r="M8" i="9"/>
  <c r="M9" i="9"/>
  <c r="M10" i="9"/>
  <c r="M11" i="9"/>
  <c r="M12" i="9"/>
  <c r="M13" i="9"/>
  <c r="M4" i="9"/>
  <c r="L15" i="9"/>
  <c r="L16" i="9" s="1"/>
  <c r="K15" i="9"/>
  <c r="K16" i="9" s="1"/>
  <c r="J15" i="9"/>
  <c r="J16" i="9" s="1"/>
  <c r="I15" i="9"/>
  <c r="I16" i="9" s="1"/>
  <c r="H15" i="9"/>
  <c r="H16" i="9" s="1"/>
  <c r="G15" i="9"/>
  <c r="G16" i="9" s="1"/>
  <c r="E15" i="9"/>
  <c r="E14" i="9"/>
  <c r="D14" i="9"/>
  <c r="C14" i="9"/>
  <c r="C16" i="9" s="1"/>
  <c r="B15" i="9"/>
  <c r="B14" i="9"/>
  <c r="C16" i="6"/>
  <c r="C15" i="6"/>
  <c r="L30" i="9"/>
  <c r="K30" i="9"/>
  <c r="J30" i="9"/>
  <c r="I30" i="9"/>
  <c r="H30" i="9"/>
  <c r="G30" i="9"/>
  <c r="F30" i="9"/>
  <c r="E30" i="9"/>
  <c r="D30" i="9"/>
  <c r="C30" i="9"/>
  <c r="B30" i="9"/>
  <c r="F16" i="9"/>
  <c r="AC60" i="9" l="1"/>
  <c r="AC71" i="9"/>
  <c r="AC69" i="9"/>
  <c r="AC62" i="9"/>
  <c r="AC66" i="9"/>
  <c r="AC70" i="9"/>
  <c r="AC65" i="9"/>
  <c r="AC61" i="9"/>
  <c r="AC68" i="9"/>
  <c r="AC64" i="9"/>
  <c r="G58" i="9"/>
  <c r="AC67" i="9"/>
  <c r="AC63" i="9"/>
  <c r="Q60" i="11"/>
  <c r="Q63" i="11"/>
  <c r="Q66" i="11"/>
  <c r="R67" i="11"/>
  <c r="Q65" i="11"/>
  <c r="O75" i="11"/>
  <c r="Q75" i="11"/>
  <c r="Q86" i="11" s="1"/>
  <c r="W11" i="11" s="1"/>
  <c r="Q67" i="11"/>
  <c r="R66" i="11"/>
  <c r="R61" i="11"/>
  <c r="R62" i="11"/>
  <c r="S69" i="11"/>
  <c r="Y10" i="11" s="1"/>
  <c r="R64" i="11"/>
  <c r="T60" i="11"/>
  <c r="T61" i="11"/>
  <c r="R63" i="11"/>
  <c r="R65" i="11"/>
  <c r="C69" i="11"/>
  <c r="C70" i="11" s="1"/>
  <c r="E69" i="11"/>
  <c r="E70" i="11" s="1"/>
  <c r="C17" i="6"/>
  <c r="H10" i="6" s="1"/>
  <c r="D4" i="17" s="1"/>
  <c r="D27" i="17" s="1"/>
  <c r="C35" i="6"/>
  <c r="C71" i="6"/>
  <c r="F18" i="11"/>
  <c r="O74" i="11"/>
  <c r="I104" i="11"/>
  <c r="D104" i="11"/>
  <c r="H104" i="11"/>
  <c r="M104" i="11"/>
  <c r="C104" i="11"/>
  <c r="G104" i="11"/>
  <c r="N104" i="11"/>
  <c r="J104" i="11"/>
  <c r="F104" i="11"/>
  <c r="K104" i="11"/>
  <c r="B104" i="11"/>
  <c r="E104" i="11"/>
  <c r="L104" i="11"/>
  <c r="K36" i="11"/>
  <c r="G87" i="11"/>
  <c r="H87" i="11"/>
  <c r="T57" i="9"/>
  <c r="T47" i="9"/>
  <c r="T49" i="9"/>
  <c r="T53" i="9"/>
  <c r="E16" i="9"/>
  <c r="B58" i="9"/>
  <c r="E58" i="9"/>
  <c r="I58" i="9"/>
  <c r="K58" i="9"/>
  <c r="P58" i="9"/>
  <c r="N58" i="9"/>
  <c r="M58" i="9"/>
  <c r="C58" i="9"/>
  <c r="D58" i="9"/>
  <c r="T52" i="9"/>
  <c r="M53" i="11"/>
  <c r="I69" i="11"/>
  <c r="I70" i="11" s="1"/>
  <c r="B86" i="11"/>
  <c r="I53" i="11"/>
  <c r="J18" i="11"/>
  <c r="K18" i="11"/>
  <c r="I86" i="11"/>
  <c r="I87" i="11" s="1"/>
  <c r="H18" i="11"/>
  <c r="G53" i="11"/>
  <c r="P35" i="11"/>
  <c r="L69" i="11"/>
  <c r="P52" i="11"/>
  <c r="H69" i="11"/>
  <c r="K69" i="11"/>
  <c r="G69" i="11"/>
  <c r="G70" i="11" s="1"/>
  <c r="T51" i="9"/>
  <c r="B16" i="9"/>
  <c r="M15" i="9"/>
  <c r="M30" i="9"/>
  <c r="P44" i="9"/>
  <c r="Q58" i="9"/>
  <c r="T54" i="9"/>
  <c r="M14" i="9"/>
  <c r="T48" i="9"/>
  <c r="T50" i="9"/>
  <c r="H58" i="9"/>
  <c r="J58" i="9"/>
  <c r="L58" i="9"/>
  <c r="O58" i="9"/>
  <c r="T55" i="9" s="1"/>
  <c r="D18" i="11"/>
  <c r="M18" i="11"/>
  <c r="I36" i="11"/>
  <c r="N70" i="11"/>
  <c r="K70" i="11"/>
  <c r="F87" i="11"/>
  <c r="H36" i="11"/>
  <c r="B18" i="11"/>
  <c r="L36" i="11"/>
  <c r="F53" i="11"/>
  <c r="D16" i="9"/>
  <c r="F58" i="9"/>
  <c r="I18" i="11"/>
  <c r="O18" i="11"/>
  <c r="C36" i="11"/>
  <c r="D36" i="11"/>
  <c r="M36" i="11"/>
  <c r="O36" i="11"/>
  <c r="O67" i="11"/>
  <c r="J87" i="11"/>
  <c r="E87" i="11"/>
  <c r="C87" i="11"/>
  <c r="G18" i="11"/>
  <c r="J36" i="11"/>
  <c r="F36" i="11"/>
  <c r="D53" i="11"/>
  <c r="H53" i="11"/>
  <c r="D70" i="11"/>
  <c r="J53" i="11"/>
  <c r="E18" i="11"/>
  <c r="F69" i="11"/>
  <c r="F70" i="11" s="1"/>
  <c r="J69" i="11"/>
  <c r="J70" i="11" s="1"/>
  <c r="M69" i="11"/>
  <c r="M70" i="11" s="1"/>
  <c r="O68" i="11"/>
  <c r="O53" i="11"/>
  <c r="B69" i="11"/>
  <c r="D87" i="11"/>
  <c r="K87" i="11"/>
  <c r="L87" i="11"/>
  <c r="M87" i="11"/>
  <c r="N87" i="11"/>
  <c r="L18" i="11"/>
  <c r="E36" i="11"/>
  <c r="N36" i="11"/>
  <c r="B36" i="11"/>
  <c r="C18" i="11"/>
  <c r="N18" i="11"/>
  <c r="G36" i="11"/>
  <c r="P17" i="11"/>
  <c r="E53" i="11"/>
  <c r="K53" i="11"/>
  <c r="C53" i="11"/>
  <c r="B53" i="11"/>
  <c r="N53" i="11"/>
  <c r="L53" i="11"/>
  <c r="AB72" i="9" l="1"/>
  <c r="AB73" i="9" s="1"/>
  <c r="O86" i="11"/>
  <c r="R69" i="11"/>
  <c r="T69" i="11"/>
  <c r="H5" i="6"/>
  <c r="H15" i="6"/>
  <c r="Q69" i="11"/>
  <c r="W10" i="11" s="1"/>
  <c r="H70" i="11"/>
  <c r="B87" i="11"/>
  <c r="L70" i="11"/>
  <c r="B70" i="11"/>
  <c r="T58" i="9"/>
  <c r="M16" i="9"/>
  <c r="O69" i="11"/>
  <c r="E4" i="17" l="1"/>
  <c r="F4" i="17" s="1"/>
  <c r="X3" i="11"/>
  <c r="E8" i="17"/>
  <c r="F8" i="17" s="1"/>
  <c r="Z12" i="11"/>
  <c r="E6" i="17"/>
  <c r="F6" i="17" s="1"/>
  <c r="E5" i="17"/>
  <c r="F5" i="17" s="1"/>
  <c r="E7" i="17"/>
  <c r="F7" i="17" s="1"/>
  <c r="D26" i="17" l="1"/>
  <c r="D32" i="17" l="1"/>
  <c r="D30" i="17"/>
  <c r="D31" i="17"/>
  <c r="O57" i="11" l="1"/>
  <c r="O59" i="11"/>
  <c r="O65" i="11"/>
  <c r="O66" i="11"/>
  <c r="O63" i="11"/>
  <c r="O61" i="11"/>
  <c r="O60" i="11"/>
  <c r="O58" i="11"/>
  <c r="O64" i="11"/>
  <c r="O6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 Maria Jaramillo Wittsack</author>
  </authors>
  <commentList>
    <comment ref="D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  <comment ref="C3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  <comment ref="E3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Estos son los reales, estaban midiendo mal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Margarita Maria Jaramillo Wittsack</author>
    <author>Juan Jose Guzman Gomez</author>
    <author>Laura Daniela Barrios Lozano</author>
  </authors>
  <commentList>
    <comment ref="B6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Margarita Maria Jaramillo Wittsack:</t>
        </r>
        <r>
          <rPr>
            <sz val="9"/>
            <color indexed="81"/>
            <rFont val="Tahoma"/>
            <family val="2"/>
          </rPr>
          <t xml:space="preserve">
Esto es cuando se les recogia la comida. A partir de mayo se lo recoge promoambiental</t>
        </r>
      </text>
    </comment>
    <comment ref="O66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Juan Jose Guzman Gomez:</t>
        </r>
        <r>
          <rPr>
            <sz val="9"/>
            <color indexed="81"/>
            <rFont val="Tahoma"/>
            <family val="2"/>
          </rPr>
          <t xml:space="preserve">
Nuevo restaurante boqueria</t>
        </r>
      </text>
    </comment>
    <comment ref="Q68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Laura Daniela Barrios Lozano:</t>
        </r>
        <r>
          <rPr>
            <sz val="9"/>
            <color indexed="81"/>
            <rFont val="Tahoma"/>
            <family val="2"/>
          </rPr>
          <t xml:space="preserve">
Nuevo restaurante Only Burger</t>
        </r>
      </text>
    </comment>
  </commentList>
</comments>
</file>

<file path=xl/sharedStrings.xml><?xml version="1.0" encoding="utf-8"?>
<sst xmlns="http://schemas.openxmlformats.org/spreadsheetml/2006/main" count="1006" uniqueCount="237">
  <si>
    <t>NOVIEMBRE</t>
  </si>
  <si>
    <t>Total (Kg/mes)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</si>
  <si>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</si>
  <si>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</si>
  <si>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</si>
  <si>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</si>
  <si>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</si>
  <si>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</si>
  <si>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</si>
  <si>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</si>
  <si>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</si>
  <si>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</si>
  <si>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DICIEMBRE</t>
  </si>
  <si>
    <t>GENERACIÓN DE RESIDUOS SÓLIDOS - CONCESIONARIOS</t>
  </si>
  <si>
    <t>Mes</t>
  </si>
  <si>
    <t>Peso (Kg)</t>
  </si>
  <si>
    <t>Generación de Residuos Ordinarios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</si>
  <si>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</si>
  <si>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</si>
  <si>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</si>
  <si>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</si>
  <si>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</si>
  <si>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</si>
  <si>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</si>
  <si>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</si>
  <si>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</si>
  <si>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</si>
  <si>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</si>
  <si>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</si>
  <si>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</si>
  <si>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TOTAL</t>
  </si>
  <si>
    <t>Gastronorm Central (Kg)</t>
  </si>
  <si>
    <t>Buonissimo (Kg)</t>
  </si>
  <si>
    <t>Caffé sabor (Kg)</t>
  </si>
  <si>
    <t>Ventolini (Kg)</t>
  </si>
  <si>
    <t>La locura (Kg)</t>
  </si>
  <si>
    <t>Gastronorm Samán (Kg)</t>
  </si>
  <si>
    <t>Charlotte (Kg)</t>
  </si>
  <si>
    <t>Ice Tropical (Kg)</t>
  </si>
  <si>
    <t>Tekers (Kg)</t>
  </si>
  <si>
    <t>La Plazoletta (Kg)</t>
  </si>
  <si>
    <t>Chontaduro (Kg)</t>
  </si>
  <si>
    <t>Total Residuos generados - 2015</t>
  </si>
  <si>
    <t>Total Residuos generados - 2016</t>
  </si>
  <si>
    <t>FECHA</t>
  </si>
  <si>
    <t>PAPEL Y CARTÓN</t>
  </si>
  <si>
    <t>PLÁSTICO</t>
  </si>
  <si>
    <t>VIDRIO</t>
  </si>
  <si>
    <t>METALES</t>
  </si>
  <si>
    <t>OTROS</t>
  </si>
  <si>
    <t>LIBROS</t>
  </si>
  <si>
    <t>PASTA (PEAD)</t>
  </si>
  <si>
    <t>CHATARRA</t>
  </si>
  <si>
    <t>RECUBRIMIENTO DE CABLE</t>
  </si>
  <si>
    <t>DESECHABLES</t>
  </si>
  <si>
    <t xml:space="preserve">Enero </t>
  </si>
  <si>
    <t>Total consolidado</t>
  </si>
  <si>
    <t>Año 2015</t>
  </si>
  <si>
    <t>Año 2016</t>
  </si>
  <si>
    <t xml:space="preserve">ARCHIVO                </t>
  </si>
  <si>
    <t xml:space="preserve">PRENSA         </t>
  </si>
  <si>
    <t xml:space="preserve">CARTÓN         </t>
  </si>
  <si>
    <t xml:space="preserve">PLEGADIZA    </t>
  </si>
  <si>
    <t xml:space="preserve">TETRAPACK    </t>
  </si>
  <si>
    <t xml:space="preserve">PET </t>
  </si>
  <si>
    <t>BOLSAS</t>
  </si>
  <si>
    <t xml:space="preserve">ALUMINIO         </t>
  </si>
  <si>
    <t>%</t>
  </si>
  <si>
    <t>PAPEL Y CARTÓN (Kg)</t>
  </si>
  <si>
    <t>PLÁSTICO (Kg)</t>
  </si>
  <si>
    <t>VIDRIO (Kg)</t>
  </si>
  <si>
    <t>METALES (Kg)</t>
  </si>
  <si>
    <t>OTROS (Kg)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</si>
  <si>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</si>
  <si>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Año 2017</t>
  </si>
  <si>
    <t>Total Residuos generados - 2017</t>
  </si>
  <si>
    <t>Garittea (Kg)</t>
  </si>
  <si>
    <t>12,,2</t>
  </si>
  <si>
    <t>Juan Tapas(Kg)</t>
  </si>
  <si>
    <t xml:space="preserve">Bristo (Kg) </t>
  </si>
  <si>
    <t>Gastronorm  (Kg)</t>
  </si>
  <si>
    <t>Gastronorm  Samán(Kg)</t>
  </si>
  <si>
    <t>TOTAL DE RESIDUOS</t>
  </si>
  <si>
    <t>Año 2018</t>
  </si>
  <si>
    <t>Arepería (Kg)</t>
  </si>
  <si>
    <t>Total Residuos generados - 2018</t>
  </si>
  <si>
    <t xml:space="preserve"> </t>
  </si>
  <si>
    <t>La Fruteria (kg)</t>
  </si>
  <si>
    <t>PAPEL Y CARTÓN (kg)</t>
  </si>
  <si>
    <t>PLÁSTICO (kg)</t>
  </si>
  <si>
    <t>METALES (kg)</t>
  </si>
  <si>
    <t>OTROS (kg)</t>
  </si>
  <si>
    <t>VASOS POLYBOARD</t>
  </si>
  <si>
    <t>m3</t>
  </si>
  <si>
    <t>BristoSamán(Kg)</t>
  </si>
  <si>
    <t>Total Residuos generados - 2019</t>
  </si>
  <si>
    <t>Briston central</t>
  </si>
  <si>
    <t>caffe sabor (kg)</t>
  </si>
  <si>
    <t>Briston canchas (kg)</t>
  </si>
  <si>
    <t>Año 2019</t>
  </si>
  <si>
    <t>Grastronorm</t>
  </si>
  <si>
    <t>-</t>
  </si>
  <si>
    <t>Fecha (2015)</t>
  </si>
  <si>
    <t>Fecha (2017)</t>
  </si>
  <si>
    <t>Fecha (2018)</t>
  </si>
  <si>
    <t>Fecha (2019)</t>
  </si>
  <si>
    <t>Fecha (2016)</t>
  </si>
  <si>
    <t>Sandwich Cubano (Kg)</t>
  </si>
  <si>
    <t>Laboratorio de nutricion</t>
  </si>
  <si>
    <t>Año 2020</t>
  </si>
  <si>
    <t>Fecha (2020)</t>
  </si>
  <si>
    <t>RECICLABLES</t>
  </si>
  <si>
    <t>Año</t>
  </si>
  <si>
    <t>Papel y cartón [kg]</t>
  </si>
  <si>
    <t>Vidrio [kg]</t>
  </si>
  <si>
    <t>TOTAL RESIDUOS</t>
  </si>
  <si>
    <t>Años</t>
  </si>
  <si>
    <t>Juan Tapa (Kg)</t>
  </si>
  <si>
    <t>BristoSamán (Kg)</t>
  </si>
  <si>
    <t>Laboratorio de nutrición (kg)</t>
  </si>
  <si>
    <t>Bristo canchas (Kg)</t>
  </si>
  <si>
    <t>AÑOS</t>
  </si>
  <si>
    <t xml:space="preserve">Bristo Canchas (Kg) </t>
  </si>
  <si>
    <t xml:space="preserve">Reciclables % Aumento </t>
  </si>
  <si>
    <t xml:space="preserve">Ordinarios % decremento </t>
  </si>
  <si>
    <t xml:space="preserve">Concesionarios % Aumento </t>
  </si>
  <si>
    <t xml:space="preserve">Reciclables </t>
  </si>
  <si>
    <t>Ordinarios</t>
  </si>
  <si>
    <t>Concesionarios</t>
  </si>
  <si>
    <t xml:space="preserve">Total Residuos </t>
  </si>
  <si>
    <t xml:space="preserve">Total residuos papel y cartón </t>
  </si>
  <si>
    <t>Total residuos plásticos</t>
  </si>
  <si>
    <t xml:space="preserve">Vidrio </t>
  </si>
  <si>
    <t xml:space="preserve">% Clasificación </t>
  </si>
  <si>
    <t xml:space="preserve">Metales </t>
  </si>
  <si>
    <t xml:space="preserve">Residuos sólidos ordinarios </t>
  </si>
  <si>
    <t xml:space="preserve">Total </t>
  </si>
  <si>
    <t>Pásticos y metales[kg]</t>
  </si>
  <si>
    <t>ññ</t>
  </si>
  <si>
    <t>Total (Kg)</t>
  </si>
  <si>
    <t>Gastronorm</t>
  </si>
  <si>
    <t>Buonissimo</t>
  </si>
  <si>
    <t>Caffé sabor</t>
  </si>
  <si>
    <t>Ventolini</t>
  </si>
  <si>
    <t>La locura</t>
  </si>
  <si>
    <t>Gastronorm Samán</t>
  </si>
  <si>
    <t>Charlotte</t>
  </si>
  <si>
    <t>Ice Tropical</t>
  </si>
  <si>
    <t>Tekers</t>
  </si>
  <si>
    <t>La Plazoletta</t>
  </si>
  <si>
    <t>Chontaduro</t>
  </si>
  <si>
    <t>Garittea</t>
  </si>
  <si>
    <t>Bristo</t>
  </si>
  <si>
    <t>Juan Tapa</t>
  </si>
  <si>
    <t>La Fruteria</t>
  </si>
  <si>
    <t>BristoSamán</t>
  </si>
  <si>
    <t>Arepería</t>
  </si>
  <si>
    <t>Sandwich Cubano</t>
  </si>
  <si>
    <t>Bristo canchas</t>
  </si>
  <si>
    <t>Laboratorio nutrición</t>
  </si>
  <si>
    <t>Porcentaje de influencia</t>
  </si>
  <si>
    <t>Total residuos papel y cartón (kg)</t>
  </si>
  <si>
    <t>Promedio de residuos (kg/mes)</t>
  </si>
  <si>
    <t>Promedio de residuos (kg/día)</t>
  </si>
  <si>
    <t xml:space="preserve">Año 2019 - Meses </t>
  </si>
  <si>
    <t xml:space="preserve">Residuos ordinarios </t>
  </si>
  <si>
    <t>Residuos concesionarios</t>
  </si>
  <si>
    <t>Residuos generados por concesionarios [kg/año]</t>
  </si>
  <si>
    <t>Residuos ordinarios [kg/año]</t>
  </si>
  <si>
    <t>Residuos reciclables [kg/año]</t>
  </si>
  <si>
    <t>Zona 1</t>
  </si>
  <si>
    <t>Zona 2</t>
  </si>
  <si>
    <t xml:space="preserve">Pásticos </t>
  </si>
  <si>
    <t xml:space="preserve">Aluminio </t>
  </si>
  <si>
    <t>Chatarra</t>
  </si>
  <si>
    <t>Papel (kg)</t>
  </si>
  <si>
    <t>Cartón (kg)</t>
  </si>
  <si>
    <t>Total [kg/año]</t>
  </si>
  <si>
    <t>ANÁLISIS VOLUMEN DE RESIUDOS Y CONTENEDORES</t>
  </si>
  <si>
    <t>Tipo de Residuos</t>
  </si>
  <si>
    <t>%H2O</t>
  </si>
  <si>
    <t>Densidad (kg/m3)</t>
  </si>
  <si>
    <t>masa(kg)</t>
  </si>
  <si>
    <t>volumen (m3)</t>
  </si>
  <si>
    <t xml:space="preserve">kg/día </t>
  </si>
  <si>
    <t>m3/día</t>
  </si>
  <si>
    <t>Orgánicos</t>
  </si>
  <si>
    <t>Papel</t>
  </si>
  <si>
    <t xml:space="preserve">Cartón </t>
  </si>
  <si>
    <t>Cartón</t>
  </si>
  <si>
    <t xml:space="preserve">Plásticos </t>
  </si>
  <si>
    <t>Plásticos</t>
  </si>
  <si>
    <t xml:space="preserve">Vidrios </t>
  </si>
  <si>
    <t>Vidrio</t>
  </si>
  <si>
    <t xml:space="preserve">Ordinarios </t>
  </si>
  <si>
    <t>Aluminio</t>
  </si>
  <si>
    <t>Metales Ferrosos</t>
  </si>
  <si>
    <t>Capacidad total para depositar residuos en el campus [m3 / día]</t>
  </si>
  <si>
    <t>Medidas contenedores</t>
  </si>
  <si>
    <t>cm</t>
  </si>
  <si>
    <t>m</t>
  </si>
  <si>
    <t xml:space="preserve">121 Litros </t>
  </si>
  <si>
    <t xml:space="preserve">Medidas </t>
  </si>
  <si>
    <t xml:space="preserve">Alto </t>
  </si>
  <si>
    <t xml:space="preserve">Ancho </t>
  </si>
  <si>
    <t xml:space="preserve">Volumen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</si>
  <si>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</si>
  <si>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Largo </t>
  </si>
  <si>
    <t xml:space="preserve">35 Litros </t>
  </si>
  <si>
    <t xml:space="preserve">Volumen total </t>
  </si>
  <si>
    <t xml:space="preserve">55 Litros </t>
  </si>
  <si>
    <t>Volumen de RS - Pronósticos</t>
  </si>
  <si>
    <t xml:space="preserve">En base a los pronósticos realizados, se escoje el año que mayor genereración de residuos obtuvo debido a que bajo estas condiciones la universidad debe ser capaz de responder a dicho comportamiento </t>
  </si>
  <si>
    <t>Papel y cartón</t>
  </si>
  <si>
    <t xml:space="preserve">Plasticos y metal </t>
  </si>
  <si>
    <t>Plasticos</t>
  </si>
  <si>
    <t>[kg / día]</t>
  </si>
  <si>
    <t xml:space="preserve">Papel y cartón </t>
  </si>
  <si>
    <t xml:space="preserve">Plástico y metal </t>
  </si>
  <si>
    <t xml:space="preserve">Ordinario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</si>
  <si>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</si>
  <si>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</si>
  <si>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</si>
  <si>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</si>
  <si>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</si>
  <si>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</si>
  <si>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</si>
  <si>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</si>
  <si>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</si>
  <si>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</si>
  <si>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</si>
  <si>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</si>
  <si>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Máx [kg/día]</t>
  </si>
  <si>
    <r>
      <t>[m</t>
    </r>
    <r>
      <rPr>
        <vertAlign val="super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/ día]</t>
    </r>
  </si>
  <si>
    <t>RESIDUOS RECICLABES</t>
  </si>
  <si>
    <t>ORDINARIOS</t>
  </si>
  <si>
    <t>ANÁLISIS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</si>
</sst>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[$-240A]General"/>
    <numFmt numFmtId="165" formatCode="_(&quot;$&quot;* #,##0.00_);_(&quot;$&quot;* \(#,##0.00\);_(&quot;$&quot;* &quot;-&quot;??_);_(@_)"/>
    <numFmt numFmtId="166" formatCode="0.0"/>
    <numFmt numFmtId="167" formatCode="0.0E+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2"/>
      <color rgb="FF000000"/>
      <name val="Arial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4" fillId="0" borderId="0"/>
    <xf numFmtId="165" fontId="5" fillId="0" borderId="0" applyFont="0" applyFill="0" applyBorder="0" applyAlignment="0" applyProtection="0"/>
    <xf numFmtId="0" fontId="5" fillId="0" borderId="0"/>
    <xf numFmtId="164" fontId="6" fillId="0" borderId="0"/>
    <xf numFmtId="9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8" fillId="0" borderId="0"/>
    <xf numFmtId="0" fontId="15" fillId="0" borderId="0"/>
    <xf numFmtId="9" fontId="18" fillId="0" borderId="0" applyFont="0" applyFill="0" applyBorder="0" applyAlignment="0" applyProtection="0"/>
  </cellStyleXfs>
  <cellXfs count="27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3" borderId="1" xfId="0" applyFill="1" applyBorder="1"/>
    <xf numFmtId="0" fontId="0" fillId="3" borderId="3" xfId="0" applyFill="1" applyBorder="1"/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16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16" fontId="1" fillId="3" borderId="2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2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5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6" borderId="1" xfId="0" applyFill="1" applyBorder="1"/>
    <xf numFmtId="2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166" fontId="0" fillId="2" borderId="1" xfId="0" applyNumberFormat="1" applyFill="1" applyBorder="1" applyAlignment="1">
      <alignment horizontal="center" vertical="center"/>
    </xf>
    <xf numFmtId="14" fontId="8" fillId="6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6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0" fontId="0" fillId="0" borderId="1" xfId="0" applyFill="1" applyBorder="1"/>
    <xf numFmtId="1" fontId="0" fillId="0" borderId="4" xfId="0" applyNumberFormat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66" fontId="0" fillId="6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1" xfId="0" applyNumberFormat="1" applyBorder="1" applyAlignment="1"/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/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8" fillId="7" borderId="1" xfId="0" applyNumberFormat="1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8" fillId="7" borderId="3" xfId="0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66" fontId="0" fillId="7" borderId="1" xfId="0" applyNumberFormat="1" applyFill="1" applyBorder="1" applyAlignment="1">
      <alignment horizontal="center"/>
    </xf>
    <xf numFmtId="166" fontId="0" fillId="7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7" borderId="0" xfId="0" applyFill="1"/>
    <xf numFmtId="0" fontId="7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0" xfId="0" applyFill="1"/>
    <xf numFmtId="1" fontId="0" fillId="8" borderId="0" xfId="0" applyNumberFormat="1" applyFill="1"/>
    <xf numFmtId="1" fontId="0" fillId="8" borderId="1" xfId="0" quotePrefix="1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66" fontId="0" fillId="8" borderId="1" xfId="0" applyNumberFormat="1" applyFill="1" applyBorder="1" applyAlignment="1">
      <alignment horizontal="center"/>
    </xf>
    <xf numFmtId="166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/>
    </xf>
    <xf numFmtId="0" fontId="0" fillId="9" borderId="0" xfId="0" applyFill="1"/>
    <xf numFmtId="1" fontId="0" fillId="9" borderId="0" xfId="0" applyNumberFormat="1" applyFill="1"/>
    <xf numFmtId="0" fontId="12" fillId="6" borderId="0" xfId="0" applyFont="1" applyFill="1" applyAlignment="1">
      <alignment horizontal="center" vertical="center"/>
    </xf>
    <xf numFmtId="10" fontId="12" fillId="6" borderId="0" xfId="5" applyNumberFormat="1" applyFont="1" applyFill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" fillId="7" borderId="0" xfId="0" applyFont="1" applyFill="1"/>
    <xf numFmtId="0" fontId="1" fillId="8" borderId="0" xfId="0" applyFont="1" applyFill="1"/>
    <xf numFmtId="0" fontId="7" fillId="3" borderId="10" xfId="0" applyFont="1" applyFill="1" applyBorder="1" applyAlignment="1">
      <alignment horizontal="center" vertical="center" wrapText="1"/>
    </xf>
    <xf numFmtId="0" fontId="1" fillId="9" borderId="0" xfId="0" applyFont="1" applyFill="1"/>
    <xf numFmtId="0" fontId="7" fillId="2" borderId="0" xfId="0" applyFont="1" applyFill="1" applyBorder="1" applyAlignment="1">
      <alignment horizontal="center"/>
    </xf>
    <xf numFmtId="166" fontId="1" fillId="2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3" fillId="0" borderId="0" xfId="0" applyFont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ill="1"/>
    <xf numFmtId="0" fontId="12" fillId="0" borderId="0" xfId="0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9" fontId="0" fillId="0" borderId="0" xfId="5" applyFont="1"/>
    <xf numFmtId="9" fontId="0" fillId="0" borderId="0" xfId="0" applyNumberFormat="1"/>
    <xf numFmtId="0" fontId="1" fillId="2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9" fontId="17" fillId="0" borderId="1" xfId="0" applyNumberFormat="1" applyFont="1" applyBorder="1" applyAlignment="1">
      <alignment horizontal="right" vertical="center"/>
    </xf>
    <xf numFmtId="0" fontId="14" fillId="6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right" vertical="center"/>
    </xf>
    <xf numFmtId="0" fontId="14" fillId="14" borderId="1" xfId="0" applyFont="1" applyFill="1" applyBorder="1" applyAlignment="1">
      <alignment horizontal="center" vertical="center" wrapText="1"/>
    </xf>
    <xf numFmtId="41" fontId="12" fillId="0" borderId="1" xfId="6" applyFont="1" applyBorder="1" applyAlignment="1">
      <alignment horizontal="center" vertical="center"/>
    </xf>
    <xf numFmtId="0" fontId="0" fillId="15" borderId="0" xfId="0" applyFill="1"/>
    <xf numFmtId="0" fontId="0" fillId="16" borderId="0" xfId="0" applyFill="1"/>
    <xf numFmtId="0" fontId="2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left" vertical="center"/>
    </xf>
    <xf numFmtId="0" fontId="2" fillId="16" borderId="1" xfId="0" applyFont="1" applyFill="1" applyBorder="1" applyAlignment="1">
      <alignment horizontal="left" vertical="center" wrapText="1"/>
    </xf>
    <xf numFmtId="166" fontId="0" fillId="0" borderId="0" xfId="0" applyNumberFormat="1"/>
    <xf numFmtId="166" fontId="17" fillId="0" borderId="1" xfId="0" applyNumberFormat="1" applyFont="1" applyBorder="1" applyAlignment="1">
      <alignment horizontal="right" vertical="center"/>
    </xf>
    <xf numFmtId="166" fontId="14" fillId="12" borderId="1" xfId="0" applyNumberFormat="1" applyFont="1" applyFill="1" applyBorder="1" applyAlignment="1">
      <alignment horizontal="center" vertical="center"/>
    </xf>
    <xf numFmtId="166" fontId="14" fillId="6" borderId="1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wrapText="1"/>
    </xf>
    <xf numFmtId="0" fontId="7" fillId="8" borderId="5" xfId="0" applyFont="1" applyFill="1" applyBorder="1" applyAlignment="1">
      <alignment horizontal="center" wrapText="1"/>
    </xf>
    <xf numFmtId="0" fontId="7" fillId="8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7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7" fillId="7" borderId="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4" fillId="12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8" fillId="6" borderId="0" xfId="7" applyFill="1" applyAlignment="1">
      <alignment horizontal="center"/>
    </xf>
    <xf numFmtId="0" fontId="18" fillId="0" borderId="0" xfId="7"/>
    <xf numFmtId="0" fontId="14" fillId="2" borderId="1" xfId="7" applyFont="1" applyFill="1" applyBorder="1" applyAlignment="1">
      <alignment horizontal="center" vertical="center" wrapText="1"/>
    </xf>
    <xf numFmtId="0" fontId="14" fillId="13" borderId="1" xfId="7" applyFont="1" applyFill="1" applyBorder="1" applyAlignment="1">
      <alignment horizontal="center" vertical="center" wrapText="1"/>
    </xf>
    <xf numFmtId="0" fontId="14" fillId="17" borderId="1" xfId="7" applyFont="1" applyFill="1" applyBorder="1" applyAlignment="1">
      <alignment horizontal="center" vertical="center" wrapText="1"/>
    </xf>
    <xf numFmtId="0" fontId="14" fillId="11" borderId="1" xfId="7" applyFont="1" applyFill="1" applyBorder="1" applyAlignment="1">
      <alignment horizontal="center" vertical="center" wrapText="1"/>
    </xf>
    <xf numFmtId="0" fontId="14" fillId="14" borderId="1" xfId="7" applyFont="1" applyFill="1" applyBorder="1" applyAlignment="1">
      <alignment horizontal="center" vertical="center" wrapText="1"/>
    </xf>
    <xf numFmtId="0" fontId="17" fillId="0" borderId="1" xfId="7" applyFont="1" applyBorder="1" applyAlignment="1">
      <alignment vertical="center"/>
    </xf>
    <xf numFmtId="166" fontId="17" fillId="0" borderId="1" xfId="7" applyNumberFormat="1" applyFont="1" applyBorder="1" applyAlignment="1">
      <alignment horizontal="right" vertical="center"/>
    </xf>
    <xf numFmtId="9" fontId="17" fillId="0" borderId="1" xfId="7" applyNumberFormat="1" applyFont="1" applyBorder="1" applyAlignment="1">
      <alignment horizontal="right" vertical="center"/>
    </xf>
    <xf numFmtId="0" fontId="17" fillId="0" borderId="1" xfId="7" applyFont="1" applyBorder="1" applyAlignment="1">
      <alignment horizontal="right" vertical="center"/>
    </xf>
    <xf numFmtId="1" fontId="17" fillId="0" borderId="1" xfId="7" applyNumberFormat="1" applyFont="1" applyBorder="1" applyAlignment="1">
      <alignment horizontal="right" vertical="center"/>
    </xf>
    <xf numFmtId="166" fontId="14" fillId="12" borderId="1" xfId="7" applyNumberFormat="1" applyFont="1" applyFill="1" applyBorder="1" applyAlignment="1">
      <alignment horizontal="center" vertical="center"/>
    </xf>
    <xf numFmtId="0" fontId="14" fillId="6" borderId="1" xfId="7" applyFont="1" applyFill="1" applyBorder="1" applyAlignment="1">
      <alignment horizontal="center" vertical="center" wrapText="1"/>
    </xf>
    <xf numFmtId="166" fontId="14" fillId="6" borderId="1" xfId="7" applyNumberFormat="1" applyFont="1" applyFill="1" applyBorder="1" applyAlignment="1">
      <alignment horizontal="center" vertical="center"/>
    </xf>
    <xf numFmtId="0" fontId="14" fillId="0" borderId="1" xfId="7" applyFont="1" applyBorder="1" applyAlignment="1">
      <alignment vertical="center"/>
    </xf>
    <xf numFmtId="0" fontId="19" fillId="0" borderId="11" xfId="7" applyFont="1" applyBorder="1" applyAlignment="1">
      <alignment horizontal="center" vertical="center"/>
    </xf>
    <xf numFmtId="0" fontId="20" fillId="0" borderId="12" xfId="7" applyFont="1" applyBorder="1" applyAlignment="1">
      <alignment horizontal="center" vertical="center"/>
    </xf>
    <xf numFmtId="0" fontId="20" fillId="0" borderId="13" xfId="7" applyFont="1" applyBorder="1" applyAlignment="1">
      <alignment horizontal="center" vertical="center"/>
    </xf>
    <xf numFmtId="0" fontId="20" fillId="0" borderId="14" xfId="7" applyFont="1" applyBorder="1" applyAlignment="1">
      <alignment horizontal="center" vertical="center"/>
    </xf>
    <xf numFmtId="166" fontId="21" fillId="0" borderId="1" xfId="7" applyNumberFormat="1" applyFont="1" applyBorder="1" applyAlignment="1">
      <alignment horizontal="center" vertical="center"/>
    </xf>
    <xf numFmtId="0" fontId="21" fillId="0" borderId="15" xfId="7" applyFont="1" applyBorder="1" applyAlignment="1">
      <alignment horizontal="center" vertical="center"/>
    </xf>
    <xf numFmtId="0" fontId="21" fillId="0" borderId="1" xfId="7" applyFont="1" applyBorder="1" applyAlignment="1">
      <alignment horizontal="center" vertical="center"/>
    </xf>
    <xf numFmtId="0" fontId="20" fillId="0" borderId="16" xfId="7" applyFont="1" applyBorder="1" applyAlignment="1">
      <alignment horizontal="center" vertical="center"/>
    </xf>
    <xf numFmtId="0" fontId="21" fillId="0" borderId="17" xfId="7" applyFont="1" applyBorder="1" applyAlignment="1">
      <alignment horizontal="center" vertical="center"/>
    </xf>
    <xf numFmtId="0" fontId="21" fillId="0" borderId="18" xfId="7" applyFont="1" applyBorder="1" applyAlignment="1">
      <alignment horizontal="center" vertical="center"/>
    </xf>
    <xf numFmtId="0" fontId="18" fillId="6" borderId="19" xfId="7" applyFill="1" applyBorder="1" applyAlignment="1">
      <alignment horizontal="center" wrapText="1"/>
    </xf>
    <xf numFmtId="0" fontId="18" fillId="6" borderId="20" xfId="7" applyFill="1" applyBorder="1" applyAlignment="1">
      <alignment horizontal="center" wrapText="1"/>
    </xf>
    <xf numFmtId="0" fontId="22" fillId="0" borderId="21" xfId="7" applyFont="1" applyBorder="1" applyAlignment="1">
      <alignment horizontal="center"/>
    </xf>
    <xf numFmtId="0" fontId="14" fillId="0" borderId="0" xfId="7" applyFont="1" applyAlignment="1">
      <alignment vertical="center"/>
    </xf>
    <xf numFmtId="0" fontId="18" fillId="6" borderId="22" xfId="7" applyFill="1" applyBorder="1" applyAlignment="1">
      <alignment horizontal="center" wrapText="1"/>
    </xf>
    <xf numFmtId="0" fontId="18" fillId="6" borderId="0" xfId="7" applyFill="1" applyAlignment="1">
      <alignment horizontal="center" wrapText="1"/>
    </xf>
    <xf numFmtId="0" fontId="22" fillId="0" borderId="23" xfId="7" applyFont="1" applyBorder="1" applyAlignment="1">
      <alignment horizontal="center"/>
    </xf>
    <xf numFmtId="0" fontId="18" fillId="6" borderId="24" xfId="7" applyFill="1" applyBorder="1" applyAlignment="1">
      <alignment horizontal="center" wrapText="1"/>
    </xf>
    <xf numFmtId="0" fontId="18" fillId="6" borderId="25" xfId="7" applyFill="1" applyBorder="1" applyAlignment="1">
      <alignment horizontal="center" wrapText="1"/>
    </xf>
    <xf numFmtId="0" fontId="22" fillId="0" borderId="26" xfId="7" applyFont="1" applyBorder="1" applyAlignment="1">
      <alignment horizontal="center"/>
    </xf>
    <xf numFmtId="0" fontId="15" fillId="6" borderId="0" xfId="8" applyFill="1" applyAlignment="1">
      <alignment horizontal="center"/>
    </xf>
    <xf numFmtId="0" fontId="15" fillId="0" borderId="0" xfId="8"/>
    <xf numFmtId="0" fontId="15" fillId="0" borderId="0" xfId="8" applyAlignment="1">
      <alignment horizontal="center"/>
    </xf>
    <xf numFmtId="0" fontId="15" fillId="0" borderId="8" xfId="8" applyBorder="1" applyAlignment="1">
      <alignment horizontal="center" vertical="center"/>
    </xf>
    <xf numFmtId="0" fontId="15" fillId="0" borderId="27" xfId="8" applyBorder="1" applyAlignment="1">
      <alignment horizontal="center" vertical="center"/>
    </xf>
    <xf numFmtId="0" fontId="15" fillId="0" borderId="28" xfId="8" applyBorder="1"/>
    <xf numFmtId="0" fontId="15" fillId="0" borderId="29" xfId="8" applyBorder="1"/>
    <xf numFmtId="0" fontId="15" fillId="0" borderId="3" xfId="8" applyBorder="1" applyAlignment="1">
      <alignment horizontal="center" vertical="center"/>
    </xf>
    <xf numFmtId="0" fontId="15" fillId="0" borderId="30" xfId="8" applyBorder="1" applyAlignment="1">
      <alignment horizontal="center" vertical="center"/>
    </xf>
    <xf numFmtId="0" fontId="15" fillId="0" borderId="10" xfId="8" applyBorder="1"/>
    <xf numFmtId="0" fontId="15" fillId="0" borderId="5" xfId="8" applyBorder="1"/>
    <xf numFmtId="0" fontId="15" fillId="0" borderId="4" xfId="8" applyBorder="1"/>
    <xf numFmtId="0" fontId="15" fillId="0" borderId="31" xfId="8" applyBorder="1" applyAlignment="1">
      <alignment horizontal="center" vertical="center"/>
    </xf>
    <xf numFmtId="0" fontId="15" fillId="0" borderId="7" xfId="8" applyBorder="1" applyAlignment="1">
      <alignment horizontal="center" vertical="center"/>
    </xf>
    <xf numFmtId="0" fontId="15" fillId="0" borderId="9" xfId="8" applyBorder="1"/>
    <xf numFmtId="0" fontId="15" fillId="0" borderId="6" xfId="8" applyBorder="1"/>
    <xf numFmtId="0" fontId="15" fillId="0" borderId="32" xfId="8" applyBorder="1"/>
    <xf numFmtId="0" fontId="15" fillId="0" borderId="33" xfId="8" applyBorder="1"/>
    <xf numFmtId="0" fontId="15" fillId="0" borderId="34" xfId="8" applyBorder="1"/>
    <xf numFmtId="0" fontId="15" fillId="0" borderId="2" xfId="8" applyBorder="1"/>
    <xf numFmtId="167" fontId="15" fillId="0" borderId="5" xfId="8" applyNumberFormat="1" applyBorder="1"/>
    <xf numFmtId="0" fontId="18" fillId="0" borderId="0" xfId="7" applyAlignment="1">
      <alignment horizontal="center" wrapText="1"/>
    </xf>
    <xf numFmtId="166" fontId="18" fillId="0" borderId="0" xfId="7" applyNumberFormat="1"/>
    <xf numFmtId="10" fontId="0" fillId="0" borderId="0" xfId="9" applyNumberFormat="1" applyFont="1"/>
    <xf numFmtId="10" fontId="18" fillId="0" borderId="0" xfId="7" applyNumberFormat="1"/>
    <xf numFmtId="0" fontId="18" fillId="0" borderId="0" xfId="7" applyAlignment="1">
      <alignment horizontal="center"/>
    </xf>
    <xf numFmtId="0" fontId="19" fillId="0" borderId="1" xfId="7" applyFont="1" applyBorder="1" applyAlignment="1">
      <alignment horizontal="center" vertical="center"/>
    </xf>
    <xf numFmtId="0" fontId="24" fillId="0" borderId="1" xfId="7" applyFont="1" applyBorder="1" applyAlignment="1">
      <alignment horizontal="center" vertical="center"/>
    </xf>
    <xf numFmtId="0" fontId="19" fillId="0" borderId="1" xfId="7" applyFont="1" applyBorder="1" applyAlignment="1">
      <alignment horizontal="center" vertical="center"/>
    </xf>
    <xf numFmtId="2" fontId="19" fillId="0" borderId="1" xfId="7" applyNumberFormat="1" applyFont="1" applyBorder="1" applyAlignment="1">
      <alignment horizontal="center" vertical="center"/>
    </xf>
    <xf numFmtId="0" fontId="18" fillId="6" borderId="0" xfId="7" applyFill="1" applyAlignment="1">
      <alignment horizontal="center" vertical="center"/>
    </xf>
    <xf numFmtId="0" fontId="0" fillId="6" borderId="0" xfId="0" applyFill="1" applyAlignment="1">
      <alignment horizontal="left"/>
    </xf>
  </cellXfs>
  <cellStyles count="10">
    <cellStyle name="Excel Built-in Normal" xfId="1" xr:uid="{00000000-0005-0000-0000-000000000000}"/>
    <cellStyle name="Millares [0]" xfId="6" builtinId="6"/>
    <cellStyle name="Moneda 2" xfId="2" xr:uid="{00000000-0005-0000-0000-000001000000}"/>
    <cellStyle name="Normal" xfId="0" builtinId="0"/>
    <cellStyle name="Normal 2" xfId="3" xr:uid="{00000000-0005-0000-0000-000003000000}"/>
    <cellStyle name="Normal 2 2" xfId="8" xr:uid="{1B384738-7DF0-484F-B277-508AD94AFCAF}"/>
    <cellStyle name="Normal 3" xfId="4" xr:uid="{00000000-0005-0000-0000-000004000000}"/>
    <cellStyle name="Normal 4" xfId="7" xr:uid="{D544725F-35D7-4F6F-8909-D3B6742F31A1}"/>
    <cellStyle name="Porcentaje" xfId="5" builtinId="5"/>
    <cellStyle name="Porcentaje 2" xfId="9" xr:uid="{6CAD68AE-A4E6-4FC1-9E8F-1C8651EBEB51}"/>
  </cellStyles>
  <dxfs count="0"/>
  <tableStyles count="0" defaultTableStyle="TableStyleMedium2" defaultPivotStyle="PivotStyleLight16"/>
  <colors>
    <mruColors>
      <color rgb="FFFFFF99"/>
      <color rgb="FFFFFFCC"/>
      <color rgb="FFA80000"/>
      <color rgb="FF8E0000"/>
      <color rgb="FF5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b="1"/>
              <a:t>Residuos sólidos reciclabes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4471531485106129E-2"/>
          <c:y val="0.12399525789595239"/>
          <c:w val="0.8159505987560286"/>
          <c:h val="0.7038648276118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'R. Reciclables'!$V$7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'R. Reciclables'!$W$6:$Y$6</c:f>
              <c:strCache>
                <c:ptCount val="3"/>
                <c:pt idx="0">
                  <c:v>Papel y cartón [kg]</c:v>
                </c:pt>
                <c:pt idx="1">
                  <c:v>Pásticos y metales[kg]</c:v>
                </c:pt>
                <c:pt idx="2">
                  <c:v>Vidrio [kg]</c:v>
                </c:pt>
              </c:strCache>
            </c:strRef>
          </c:cat>
          <c:val>
            <c:numRef>
              <c:f>'R. Reciclables'!$W$7:$Y$7</c:f>
              <c:numCache>
                <c:formatCode>General</c:formatCode>
                <c:ptCount val="3"/>
                <c:pt idx="0">
                  <c:v>14148</c:v>
                </c:pt>
                <c:pt idx="1">
                  <c:v>4230.9000000000005</c:v>
                </c:pt>
                <c:pt idx="2">
                  <c:v>1255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6-4FC2-8836-DA75A773CF23}"/>
            </c:ext>
          </c:extLst>
        </c:ser>
        <c:ser>
          <c:idx val="1"/>
          <c:order val="1"/>
          <c:tx>
            <c:strRef>
              <c:f>'R. Reciclables'!$V$8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'R. Reciclables'!$W$6:$Y$6</c:f>
              <c:strCache>
                <c:ptCount val="3"/>
                <c:pt idx="0">
                  <c:v>Papel y cartón [kg]</c:v>
                </c:pt>
                <c:pt idx="1">
                  <c:v>Pásticos y metales[kg]</c:v>
                </c:pt>
                <c:pt idx="2">
                  <c:v>Vidrio [kg]</c:v>
                </c:pt>
              </c:strCache>
            </c:strRef>
          </c:cat>
          <c:val>
            <c:numRef>
              <c:f>'R. Reciclables'!$W$8:$Y$8</c:f>
              <c:numCache>
                <c:formatCode>General</c:formatCode>
                <c:ptCount val="3"/>
                <c:pt idx="0">
                  <c:v>12456.9</c:v>
                </c:pt>
                <c:pt idx="1">
                  <c:v>4057.9999999999995</c:v>
                </c:pt>
                <c:pt idx="2">
                  <c:v>1357.9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96-4FC2-8836-DA75A773CF23}"/>
            </c:ext>
          </c:extLst>
        </c:ser>
        <c:ser>
          <c:idx val="2"/>
          <c:order val="2"/>
          <c:tx>
            <c:strRef>
              <c:f>'R. Reciclables'!$V$9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'R. Reciclables'!$W$6:$Y$6</c:f>
              <c:strCache>
                <c:ptCount val="3"/>
                <c:pt idx="0">
                  <c:v>Papel y cartón [kg]</c:v>
                </c:pt>
                <c:pt idx="1">
                  <c:v>Pásticos y metales[kg]</c:v>
                </c:pt>
                <c:pt idx="2">
                  <c:v>Vidrio [kg]</c:v>
                </c:pt>
              </c:strCache>
            </c:strRef>
          </c:cat>
          <c:val>
            <c:numRef>
              <c:f>'R. Reciclables'!$W$9:$Y$9</c:f>
              <c:numCache>
                <c:formatCode>General</c:formatCode>
                <c:ptCount val="3"/>
                <c:pt idx="0">
                  <c:v>16055.489999999998</c:v>
                </c:pt>
                <c:pt idx="1">
                  <c:v>5546.1</c:v>
                </c:pt>
                <c:pt idx="2">
                  <c:v>1289.8999999999999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96-4FC2-8836-DA75A773CF23}"/>
            </c:ext>
          </c:extLst>
        </c:ser>
        <c:ser>
          <c:idx val="3"/>
          <c:order val="3"/>
          <c:tx>
            <c:strRef>
              <c:f>'R. Reciclables'!$V$10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'R. Reciclables'!$W$6:$Y$6</c:f>
              <c:strCache>
                <c:ptCount val="3"/>
                <c:pt idx="0">
                  <c:v>Papel y cartón [kg]</c:v>
                </c:pt>
                <c:pt idx="1">
                  <c:v>Pásticos y metales[kg]</c:v>
                </c:pt>
                <c:pt idx="2">
                  <c:v>Vidrio [kg]</c:v>
                </c:pt>
              </c:strCache>
            </c:strRef>
          </c:cat>
          <c:val>
            <c:numRef>
              <c:f>'R. Reciclables'!$W$10:$Y$10</c:f>
              <c:numCache>
                <c:formatCode>0</c:formatCode>
                <c:ptCount val="3"/>
                <c:pt idx="0">
                  <c:v>16577.099999999999</c:v>
                </c:pt>
                <c:pt idx="1">
                  <c:v>6214.2999999999993</c:v>
                </c:pt>
                <c:pt idx="2">
                  <c:v>2783.6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96-4FC2-8836-DA75A773CF23}"/>
            </c:ext>
          </c:extLst>
        </c:ser>
        <c:ser>
          <c:idx val="4"/>
          <c:order val="4"/>
          <c:tx>
            <c:strRef>
              <c:f>'R. Reciclables'!$V$11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'R. Reciclables'!$W$6:$Y$6</c:f>
              <c:strCache>
                <c:ptCount val="3"/>
                <c:pt idx="0">
                  <c:v>Papel y cartón [kg]</c:v>
                </c:pt>
                <c:pt idx="1">
                  <c:v>Pásticos y metales[kg]</c:v>
                </c:pt>
                <c:pt idx="2">
                  <c:v>Vidrio [kg]</c:v>
                </c:pt>
              </c:strCache>
            </c:strRef>
          </c:cat>
          <c:val>
            <c:numRef>
              <c:f>'R. Reciclables'!$W$11:$Y$11</c:f>
              <c:numCache>
                <c:formatCode>0</c:formatCode>
                <c:ptCount val="3"/>
                <c:pt idx="0">
                  <c:v>18845.099999999999</c:v>
                </c:pt>
                <c:pt idx="1">
                  <c:v>9405.4</c:v>
                </c:pt>
                <c:pt idx="2">
                  <c:v>3087.7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96-4FC2-8836-DA75A773CF2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0"/>
        <c:overlap val="-34"/>
        <c:axId val="927434080"/>
        <c:axId val="927436576"/>
      </c:barChart>
      <c:catAx>
        <c:axId val="927434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Tipos de residuos reciclables</a:t>
                </a:r>
              </a:p>
            </c:rich>
          </c:tx>
          <c:layout>
            <c:manualLayout>
              <c:xMode val="edge"/>
              <c:yMode val="edge"/>
              <c:x val="0.35156330178954615"/>
              <c:y val="0.91049711050057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927436576"/>
        <c:crosses val="autoZero"/>
        <c:auto val="1"/>
        <c:lblAlgn val="ctr"/>
        <c:lblOffset val="100"/>
        <c:noMultiLvlLbl val="0"/>
      </c:catAx>
      <c:valAx>
        <c:axId val="92743657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92743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158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Residuos de papel y cartón [kg]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'R. Reciclables'!$W$6</c:f>
              <c:strCache>
                <c:ptCount val="1"/>
                <c:pt idx="0">
                  <c:v>Papel y cartón [kg]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'R. Reciclables'!$V$7:$V$11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'R. Reciclables'!$W$7:$W$11</c:f>
              <c:numCache>
                <c:formatCode>General</c:formatCode>
                <c:ptCount val="5"/>
                <c:pt idx="0">
                  <c:v>14148</c:v>
                </c:pt>
                <c:pt idx="1">
                  <c:v>12456.9</c:v>
                </c:pt>
                <c:pt idx="2">
                  <c:v>16055.489999999998</c:v>
                </c:pt>
                <c:pt idx="3" formatCode="0">
                  <c:v>16577.099999999999</c:v>
                </c:pt>
                <c:pt idx="4" formatCode="0">
                  <c:v>18845.099999999999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79-4822-834D-976EF4E67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664552"/>
        <c:axId val="548671112"/>
      </c:barChart>
      <c:catAx>
        <c:axId val="5486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48671112"/>
        <c:crosses val="autoZero"/>
        <c:auto val="1"/>
        <c:lblAlgn val="ctr"/>
        <c:lblOffset val="100"/>
        <c:noMultiLvlLbl val="0"/>
      </c:catAx>
      <c:valAx>
        <c:axId val="5486711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48664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Residuos de plásticos y metal</a:t>
            </a:r>
            <a:r>
              <a:rPr lang="en-US" baseline="0"/>
              <a:t> </a:t>
            </a:r>
            <a:r>
              <a:rPr lang="en-US"/>
              <a:t>[kg]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'R. Reciclables'!$X$6</c:f>
              <c:strCache>
                <c:ptCount val="1"/>
                <c:pt idx="0">
                  <c:v>Pásticos y metales[kg]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'R. Reciclables'!$V$7:$V$11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'R. Reciclables'!$X$7:$X$11</c:f>
              <c:numCache>
                <c:formatCode>General</c:formatCode>
                <c:ptCount val="5"/>
                <c:pt idx="0">
                  <c:v>4230.9000000000005</c:v>
                </c:pt>
                <c:pt idx="1">
                  <c:v>4057.9999999999995</c:v>
                </c:pt>
                <c:pt idx="2">
                  <c:v>5546.1</c:v>
                </c:pt>
                <c:pt idx="3" formatCode="0">
                  <c:v>6214.2999999999993</c:v>
                </c:pt>
                <c:pt idx="4" formatCode="0">
                  <c:v>9405.4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4EEF-9567-F9A62B857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4143072"/>
        <c:axId val="554139464"/>
      </c:barChart>
      <c:catAx>
        <c:axId val="5541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54139464"/>
        <c:crosses val="autoZero"/>
        <c:auto val="1"/>
        <c:lblAlgn val="ctr"/>
        <c:lblOffset val="100"/>
        <c:noMultiLvlLbl val="0"/>
      </c:catAx>
      <c:valAx>
        <c:axId val="5541394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541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Residuos de vidrio [kg]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'R. Reciclables'!$Y$6</c:f>
              <c:strCache>
                <c:ptCount val="1"/>
                <c:pt idx="0">
                  <c:v>Vidrio [kg]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'R. Reciclables'!$V$7:$V$11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'R. Reciclables'!$Y$7:$Y$11</c:f>
              <c:numCache>
                <c:formatCode>General</c:formatCode>
                <c:ptCount val="5"/>
                <c:pt idx="0">
                  <c:v>1255</c:v>
                </c:pt>
                <c:pt idx="1">
                  <c:v>1357.9</c:v>
                </c:pt>
                <c:pt idx="2">
                  <c:v>1289.8999999999999</c:v>
                </c:pt>
                <c:pt idx="3" formatCode="0">
                  <c:v>2783.6</c:v>
                </c:pt>
                <c:pt idx="4" formatCode="0">
                  <c:v>3087.7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9C-44A4-B21F-0399AF6AD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4100760"/>
        <c:axId val="554103056"/>
      </c:barChart>
      <c:catAx>
        <c:axId val="554100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54103056"/>
        <c:crosses val="autoZero"/>
        <c:auto val="1"/>
        <c:lblAlgn val="ctr"/>
        <c:lblOffset val="100"/>
        <c:noMultiLvlLbl val="0"/>
      </c:catAx>
      <c:valAx>
        <c:axId val="554103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541007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Total de residuos reciclables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'R. Reciclables'!$Z$6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'R. Reciclables'!$V$7:$V$11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'R. Reciclables'!$Z$7:$Z$11</c:f>
              <c:numCache>
                <c:formatCode>General</c:formatCode>
                <c:ptCount val="5"/>
                <c:pt idx="0">
                  <c:v>19633.900000000001</c:v>
                </c:pt>
                <c:pt idx="1">
                  <c:v>17872.8</c:v>
                </c:pt>
                <c:pt idx="2">
                  <c:v>22891.489999999998</c:v>
                </c:pt>
                <c:pt idx="3">
                  <c:v>25574.999999999996</c:v>
                </c:pt>
                <c:pt idx="4">
                  <c:v>31338.2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C-4D23-94F5-BA9DE0431A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680624"/>
        <c:axId val="548676688"/>
      </c:barChart>
      <c:catAx>
        <c:axId val="548680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48676688"/>
        <c:crosses val="autoZero"/>
        <c:auto val="1"/>
        <c:lblAlgn val="ctr"/>
        <c:lblOffset val="100"/>
        <c:noMultiLvlLbl val="0"/>
      </c:catAx>
      <c:valAx>
        <c:axId val="548676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548680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Residuos sólidos ordinarios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Ordinarios!$G$8</c:f>
              <c:strCache>
                <c:ptCount val="1"/>
                <c:pt idx="0">
                  <c:v>Residuos sólidos ordinarios 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Ordinarios!$G$10:$G$14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Ordinarios!$H$10:$H$14</c:f>
              <c:numCache>
                <c:formatCode>General</c:formatCode>
                <c:ptCount val="5"/>
                <c:pt idx="0">
                  <c:v>87973</c:v>
                </c:pt>
                <c:pt idx="1">
                  <c:v>99445</c:v>
                </c:pt>
                <c:pt idx="2">
                  <c:v>51874.700000000012</c:v>
                </c:pt>
                <c:pt idx="3">
                  <c:v>36420.199999999997</c:v>
                </c:pt>
                <c:pt idx="4">
                  <c:v>34885.300000000003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C1-43BC-8B05-990C8D078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30752"/>
        <c:axId val="927428256"/>
      </c:barChart>
      <c:catAx>
        <c:axId val="927430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927428256"/>
        <c:crosses val="autoZero"/>
        <c:auto val="1"/>
        <c:lblAlgn val="ctr"/>
        <c:lblOffset val="100"/>
        <c:noMultiLvlLbl val="0"/>
      </c:catAx>
      <c:valAx>
        <c:axId val="9274282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 sz="800" b="0" i="0" kern="1200" baseline="0">
                    <a:solidFill>
                      <a:srgbClr val="595959"/>
                    </a:solidFill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Cantidad de residuos (kg)</a:t>
                </a:r>
                <a:endParaRPr lang="es-CO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92743075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050"/>
              <a:t>Residuos generados por concesionarios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'Análisis concesionarios'!$B$4:$B$8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'Análisis concesionarios'!$W$4:$W$8</c:f>
              <c:numCache>
                <c:formatCode>General</c:formatCode>
                <c:ptCount val="5"/>
                <c:pt idx="0">
                  <c:v>61495</c:v>
                </c:pt>
                <c:pt idx="1">
                  <c:v>74602</c:v>
                </c:pt>
                <c:pt idx="2">
                  <c:v>65217.1</c:v>
                </c:pt>
                <c:pt idx="3">
                  <c:v>76207.900000000009</c:v>
                </c:pt>
                <c:pt idx="4">
                  <c:v>93592.199999999983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F-4463-83F3-D93AF5199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0606592"/>
        <c:axId val="1590607424"/>
      </c:barChart>
      <c:catAx>
        <c:axId val="159060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590607424"/>
        <c:crosses val="autoZero"/>
        <c:auto val="1"/>
        <c:lblAlgn val="ctr"/>
        <c:lblOffset val="100"/>
        <c:noMultiLvlLbl val="0"/>
      </c:catAx>
      <c:valAx>
        <c:axId val="1590607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s-CO"/>
                  <a:t>Cantidad de residuos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590606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 sz="1050" b="1"/>
              <a:t>Residuos producidos anualmente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'Análisis general'!$B$4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general'!$C$3:$E$3</c:f>
              <c:strCache>
                <c:ptCount val="3"/>
                <c:pt idx="0">
                  <c:v>Residuos generados por concesionarios [kg/año]</c:v>
                </c:pt>
                <c:pt idx="1">
                  <c:v>Residuos ordinarios [kg/año]</c:v>
                </c:pt>
                <c:pt idx="2">
                  <c:v>Residuos reciclables [kg/año]</c:v>
                </c:pt>
              </c:strCache>
            </c:strRef>
          </c:cat>
          <c:val>
            <c:numRef>
              <c:f>'Análisis general'!$C$4:$E$4</c:f>
              <c:numCache>
                <c:formatCode>General</c:formatCode>
                <c:ptCount val="3"/>
                <c:pt idx="0">
                  <c:v>61495</c:v>
                </c:pt>
                <c:pt idx="1">
                  <c:v>87973</c:v>
                </c:pt>
                <c:pt idx="2">
                  <c:v>19633.900000000001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DD-42DF-A1E5-472599A2E5F3}"/>
            </c:ext>
          </c:extLst>
        </c:ser>
        <c:ser>
          <c:idx val="1"/>
          <c:order val="1"/>
          <c:tx>
            <c:strRef>
              <c:f>'Análisis general'!$B$5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general'!$C$3:$E$3</c:f>
              <c:strCache>
                <c:ptCount val="3"/>
                <c:pt idx="0">
                  <c:v>Residuos generados por concesionarios [kg/año]</c:v>
                </c:pt>
                <c:pt idx="1">
                  <c:v>Residuos ordinarios [kg/año]</c:v>
                </c:pt>
                <c:pt idx="2">
                  <c:v>Residuos reciclables [kg/año]</c:v>
                </c:pt>
              </c:strCache>
            </c:strRef>
          </c:cat>
          <c:val>
            <c:numRef>
              <c:f>'Análisis general'!$C$5:$E$5</c:f>
              <c:numCache>
                <c:formatCode>General</c:formatCode>
                <c:ptCount val="3"/>
                <c:pt idx="0">
                  <c:v>74602</c:v>
                </c:pt>
                <c:pt idx="1">
                  <c:v>99445</c:v>
                </c:pt>
                <c:pt idx="2">
                  <c:v>17872.8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DD-42DF-A1E5-472599A2E5F3}"/>
            </c:ext>
          </c:extLst>
        </c:ser>
        <c:ser>
          <c:idx val="2"/>
          <c:order val="2"/>
          <c:tx>
            <c:strRef>
              <c:f>'Análisis general'!$B$6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general'!$C$3:$E$3</c:f>
              <c:strCache>
                <c:ptCount val="3"/>
                <c:pt idx="0">
                  <c:v>Residuos generados por concesionarios [kg/año]</c:v>
                </c:pt>
                <c:pt idx="1">
                  <c:v>Residuos ordinarios [kg/año]</c:v>
                </c:pt>
                <c:pt idx="2">
                  <c:v>Residuos reciclables [kg/año]</c:v>
                </c:pt>
              </c:strCache>
            </c:strRef>
          </c:cat>
          <c:val>
            <c:numRef>
              <c:f>'Análisis general'!$C$6:$E$6</c:f>
              <c:numCache>
                <c:formatCode>General</c:formatCode>
                <c:ptCount val="3"/>
                <c:pt idx="0">
                  <c:v>65217.1</c:v>
                </c:pt>
                <c:pt idx="1">
                  <c:v>51874.700000000012</c:v>
                </c:pt>
                <c:pt idx="2">
                  <c:v>22891.489999999998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DD-42DF-A1E5-472599A2E5F3}"/>
            </c:ext>
          </c:extLst>
        </c:ser>
        <c:ser>
          <c:idx val="3"/>
          <c:order val="3"/>
          <c:tx>
            <c:strRef>
              <c:f>'Análisis general'!$B$7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general'!$C$3:$E$3</c:f>
              <c:strCache>
                <c:ptCount val="3"/>
                <c:pt idx="0">
                  <c:v>Residuos generados por concesionarios [kg/año]</c:v>
                </c:pt>
                <c:pt idx="1">
                  <c:v>Residuos ordinarios [kg/año]</c:v>
                </c:pt>
                <c:pt idx="2">
                  <c:v>Residuos reciclables [kg/año]</c:v>
                </c:pt>
              </c:strCache>
            </c:strRef>
          </c:cat>
          <c:val>
            <c:numRef>
              <c:f>'Análisis general'!$C$7:$E$7</c:f>
              <c:numCache>
                <c:formatCode>General</c:formatCode>
                <c:ptCount val="3"/>
                <c:pt idx="0">
                  <c:v>76207.900000000009</c:v>
                </c:pt>
                <c:pt idx="1">
                  <c:v>36420.199999999997</c:v>
                </c:pt>
                <c:pt idx="2">
                  <c:v>25574.999999999996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DD-42DF-A1E5-472599A2E5F3}"/>
            </c:ext>
          </c:extLst>
        </c:ser>
        <c:ser>
          <c:idx val="4"/>
          <c:order val="4"/>
          <c:tx>
            <c:strRef>
              <c:f>'Análisis general'!$B$8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general'!$C$3:$E$3</c:f>
              <c:strCache>
                <c:ptCount val="3"/>
                <c:pt idx="0">
                  <c:v>Residuos generados por concesionarios [kg/año]</c:v>
                </c:pt>
                <c:pt idx="1">
                  <c:v>Residuos ordinarios [kg/año]</c:v>
                </c:pt>
                <c:pt idx="2">
                  <c:v>Residuos reciclables [kg/año]</c:v>
                </c:pt>
              </c:strCache>
            </c:strRef>
          </c:cat>
          <c:val>
            <c:numRef>
              <c:f>'Análisis general'!$C$8:$E$8</c:f>
              <c:numCache>
                <c:formatCode>_(* #,##0_);_(* \(#,##0\);_(* "-"_);_(@_)</c:formatCode>
                <c:ptCount val="3"/>
                <c:pt idx="0" formatCode="General">
                  <c:v>93592.199999999983</c:v>
                </c:pt>
                <c:pt idx="1">
                  <c:v>34885.300000000003</c:v>
                </c:pt>
                <c:pt idx="2">
                  <c:v>31338.2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DD-42DF-A1E5-472599A2E5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0"/>
        <c:overlap val="-34"/>
        <c:axId val="1594946272"/>
        <c:axId val="1594947936"/>
      </c:barChart>
      <c:catAx>
        <c:axId val="159494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1594947936"/>
        <c:crosses val="autoZero"/>
        <c:auto val="1"/>
        <c:lblAlgn val="ctr"/>
        <c:lblOffset val="100"/>
        <c:noMultiLvlLbl val="0"/>
      </c:catAx>
      <c:valAx>
        <c:axId val="159494793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59494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sz="1000" b="1"/>
              <a:t>Porcentaje</a:t>
            </a:r>
            <a:r>
              <a:rPr lang="en-US" sz="1000" b="1" baseline="0"/>
              <a:t> de contribución del t</a:t>
            </a:r>
            <a:r>
              <a:rPr lang="en-US" sz="1000" b="1"/>
              <a:t>otal residuos sólidos generados en</a:t>
            </a:r>
            <a:r>
              <a:rPr lang="en-US" sz="1000" b="1" baseline="0"/>
              <a:t> la Universidad según su clasificación</a:t>
            </a:r>
            <a:endParaRPr lang="en-US" sz="10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'Análisis general'!$C$25</c:f>
              <c:strCache>
                <c:ptCount val="1"/>
                <c:pt idx="0">
                  <c:v>TOTAL RESIDUOS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AA-4563-908A-4D775A7E0C6C}"/>
              </c:ext>
            </c:extLst>
          </c:dPt>
          <c:dPt>
            <c:idx val="1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AA-4563-908A-4D775A7E0C6C}"/>
              </c:ext>
            </c:extLst>
          </c:dPt>
          <c:dPt>
            <c:idx val="2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EAA-4563-908A-4D775A7E0C6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'Análisis general'!$C$26:$C$28</c:f>
              <c:strCache>
                <c:ptCount val="3"/>
                <c:pt idx="0">
                  <c:v>Reciclables </c:v>
                </c:pt>
                <c:pt idx="1">
                  <c:v>Ordinarios</c:v>
                </c:pt>
                <c:pt idx="2">
                  <c:v>Concesionarios</c:v>
                </c:pt>
              </c:strCache>
            </c:strRef>
          </c:cat>
          <c:val>
            <c:numRef>
              <c:f>'Análisis general'!$D$26:$D$28</c:f>
              <c:numCache>
                <c:formatCode>General</c:formatCode>
                <c:ptCount val="3"/>
                <c:pt idx="0">
                  <c:v>117311.38999999998</c:v>
                </c:pt>
                <c:pt idx="1">
                  <c:v>310598.2</c:v>
                </c:pt>
                <c:pt idx="2">
                  <c:v>371114.19999999995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AA-4563-908A-4D775A7E0C6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Total de residuos sólidos según su clasificación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'Análisis general'!$C$3</c:f>
              <c:strCache>
                <c:ptCount val="1"/>
                <c:pt idx="0">
                  <c:v>Residuos generados por concesionarios [kg/año]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20000"/>
                  <a:lumOff val="80000"/>
                </a:schemeClr>
              </a:solidFill>
              <a:ln w="9525">
                <a:solidFill>
                  <a:schemeClr val="tx2">
                    <a:lumMod val="40000"/>
                    <a:lumOff val="60000"/>
                  </a:schemeClr>
                </a:solidFill>
              </a:ln>
              <a:effectLst/>
            </c:spPr>
          </c:marker>
          <c:cat>
            <c:numRef>
              <c:f>'Análisis general'!$B$4:$B$8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'Análisis general'!$C$4:$C$8</c:f>
              <c:numCache>
                <c:formatCode>General</c:formatCode>
                <c:ptCount val="5"/>
                <c:pt idx="0">
                  <c:v>61495</c:v>
                </c:pt>
                <c:pt idx="1">
                  <c:v>74602</c:v>
                </c:pt>
                <c:pt idx="2">
                  <c:v>65217.1</c:v>
                </c:pt>
                <c:pt idx="3">
                  <c:v>76207.900000000009</c:v>
                </c:pt>
                <c:pt idx="4">
                  <c:v>93592.199999999983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DD-4E0F-8900-898117E933B6}"/>
            </c:ext>
          </c:extLst>
        </c:ser>
        <c:ser>
          <c:idx val="1"/>
          <c:order val="1"/>
          <c:tx>
            <c:strRef>
              <c:f>'Análisis general'!$D$3</c:f>
              <c:strCache>
                <c:ptCount val="1"/>
                <c:pt idx="0">
                  <c:v>Residuos ordinarios [kg/año]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'Análisis general'!$B$4:$B$8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'Análisis general'!$D$4:$D$8</c:f>
              <c:numCache>
                <c:formatCode>General</c:formatCode>
                <c:ptCount val="5"/>
                <c:pt idx="0">
                  <c:v>87973</c:v>
                </c:pt>
                <c:pt idx="1">
                  <c:v>99445</c:v>
                </c:pt>
                <c:pt idx="2">
                  <c:v>51874.700000000012</c:v>
                </c:pt>
                <c:pt idx="3">
                  <c:v>36420.199999999997</c:v>
                </c:pt>
                <c:pt idx="4" formatCode="_(* #,##0_);_(* \(#,##0\);_(* &quot;-&quot;_);_(@_)">
                  <c:v>34885.300000000003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DD-4E0F-8900-898117E933B6}"/>
            </c:ext>
          </c:extLst>
        </c:ser>
        <c:ser>
          <c:idx val="2"/>
          <c:order val="2"/>
          <c:tx>
            <c:strRef>
              <c:f>'Análisis general'!$E$3</c:f>
              <c:strCache>
                <c:ptCount val="1"/>
                <c:pt idx="0">
                  <c:v>Residuos reciclables [kg/año]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 w="9525">
                <a:solidFill>
                  <a:schemeClr val="accent6">
                    <a:lumMod val="60000"/>
                    <a:lumOff val="40000"/>
                  </a:schemeClr>
                </a:solidFill>
              </a:ln>
              <a:effectLst/>
            </c:spPr>
          </c:marker>
          <c:cat>
            <c:numRef>
              <c:f>'Análisis general'!$B$4:$B$8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'Análisis general'!$E$4:$E$8</c:f>
              <c:numCache>
                <c:formatCode>General</c:formatCode>
                <c:ptCount val="5"/>
                <c:pt idx="0">
                  <c:v>19633.900000000001</c:v>
                </c:pt>
                <c:pt idx="1">
                  <c:v>17872.8</c:v>
                </c:pt>
                <c:pt idx="2">
                  <c:v>22891.489999999998</c:v>
                </c:pt>
                <c:pt idx="3">
                  <c:v>25574.999999999996</c:v>
                </c:pt>
                <c:pt idx="4" formatCode="_(* #,##0_);_(* \(#,##0\);_(* &quot;-&quot;_);_(@_)">
                  <c:v>31338.2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DD-4E0F-8900-898117E933B6}"/>
            </c:ext>
          </c:extLst>
        </c:ser>
        <c:ser>
          <c:idx val="3"/>
          <c:order val="3"/>
          <c:tx>
            <c:strRef>
              <c:f>'Análisis general'!$F$3</c:f>
              <c:strCache>
                <c:ptCount val="1"/>
                <c:pt idx="0">
                  <c:v>Total [kg/año]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'Análisis general'!$F$4:$F$8</c:f>
              <c:numCache>
                <c:formatCode>_(* #,##0_);_(* \(#,##0\);_(* "-"_);_(@_)</c:formatCode>
                <c:ptCount val="5"/>
                <c:pt idx="0">
                  <c:v>169101.9</c:v>
                </c:pt>
                <c:pt idx="1">
                  <c:v>191919.8</c:v>
                </c:pt>
                <c:pt idx="2">
                  <c:v>139983.29</c:v>
                </c:pt>
                <c:pt idx="3">
                  <c:v>138203.1</c:v>
                </c:pt>
                <c:pt idx="4">
                  <c:v>159815.69999999998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DD-4E0F-8900-898117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2797632"/>
        <c:axId val="652798944"/>
      </c:lineChart>
      <c:catAx>
        <c:axId val="65279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652798944"/>
        <c:crosses val="autoZero"/>
        <c:auto val="1"/>
        <c:lblAlgn val="ctr"/>
        <c:lblOffset val="100"/>
        <c:noMultiLvlLbl val="0"/>
      </c:catAx>
      <c:valAx>
        <c:axId val="652798944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ES"/>
          </a:p>
        </c:txPr>
        <c:crossAx val="652797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_xlchart.v1.1</cx:f>
      </cx:strDim>
      <cx:numDim type="val">
        <cx:f dir="row">_xlchart.v1.0</cx:f>
      </cx:numDim>
    </cx:data>
  </cx:chartData>
  <cx:chart>
    <cx:title pos="t" align="ctr" overlay="0">
      <cx:tx>
        <cx:txData>
          <cx:v>Porcentaje de contribución de residuos generados por concesionarios</cx:v>
        </cx:txData>
      </cx:tx>
      <cx:txPr>
        <a:bodyPr vertOverflow="overflow" horzOverflow="overflow" wrap="square" lIns="0" tIns="0" rIns="0" bIns="0"/>
        <a:lstStyle/>
        <a:p>
          <a:pPr algn="ctr" rtl="0">
            <a:defRPr sz="1050" b="0" i="0">
              <a:solidFill>
                <a:srgbClr val="595959"/>
              </a:solidFill>
              <a:latin typeface="Times New Roman" panose="02020603050405020304" pitchFamily="18" charset="0"/>
              <a:ea typeface="Times New Roman" panose="02020603050405020304" pitchFamily="18" charset="0"/>
              <a:cs typeface="Times New Roman" panose="02020603050405020304" pitchFamily="18" charset="0"/>
            </a:defRPr>
          </a:pPr>
          <a:r>
            <a:rPr lang="es-CO" sz="1050">
              <a:latin typeface="Times New Roman" panose="02020603050405020304" pitchFamily="18" charset="0"/>
              <a:cs typeface="Times New Roman" panose="02020603050405020304" pitchFamily="18" charset="0"/>
            </a:rPr>
            <a:t>Porcentaje de contribución de residuos generados por concesionarios</a:t>
          </a:r>
        </a:p>
      </cx:txPr>
    </cx:title>
    <cx:plotArea>
      <cx:plotAreaRegion>
        <cx:series layoutId="clusteredColumn" uniqueId="{BE3EC489-4EEA-4BCB-8049-0C26A2A063F2}">
          <cx:dataId val="0"/>
          <cx:layoutPr>
            <cx:aggregation/>
          </cx:layoutPr>
          <cx:axisId val="1"/>
        </cx:series>
        <cx:series layoutId="paretoLine" ownerIdx="0" uniqueId="{F72D7E77-1806-4385-BBC8-B5E034F5FA79}">
          <cx:axisId val="2"/>
        </cx:series>
      </cx:plotAreaRegion>
      <cx:axis id="0">
        <cx:catScaling gapWidth="0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CO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547687</xdr:colOff>
      <xdr:row>14</xdr:row>
      <xdr:rowOff>23812</xdr:rowOff>
    </xdr:from>
    <xdr:to>
      <xdr:col>27</xdr:col>
      <xdr:colOff>615154</xdr:colOff>
      <xdr:row>28</xdr:row>
      <xdr:rowOff>61914</xdr:rowOff>
    </xdr:to>
    <xdr:graphicFrame macro="">
      <xdr:nvGraphicFramePr>
        <xdr:cNvPr id="21" name="Gráfico 20">
          <a:extLst>
            <a:ext uri="{FF2B5EF4-FFF2-40B4-BE49-F238E27FC236}">
              <a16:creationId xmlns:a16="http://schemas.microsoft.com/office/drawing/2014/main" id="{F0ECD3F6-681C-421E-B258-BE6F701C9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178594</xdr:colOff>
      <xdr:row>2</xdr:row>
      <xdr:rowOff>95252</xdr:rowOff>
    </xdr:from>
    <xdr:to>
      <xdr:col>32</xdr:col>
      <xdr:colOff>571501</xdr:colOff>
      <xdr:row>13</xdr:row>
      <xdr:rowOff>40483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51E48E39-1595-48F7-A111-656388BB2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375047</xdr:colOff>
      <xdr:row>1</xdr:row>
      <xdr:rowOff>0</xdr:rowOff>
    </xdr:from>
    <xdr:to>
      <xdr:col>37</xdr:col>
      <xdr:colOff>1273968</xdr:colOff>
      <xdr:row>14</xdr:row>
      <xdr:rowOff>121443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80520B5-82E8-4C51-BFF4-F11A78480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458390</xdr:colOff>
      <xdr:row>13</xdr:row>
      <xdr:rowOff>176212</xdr:rowOff>
    </xdr:from>
    <xdr:to>
      <xdr:col>35</xdr:col>
      <xdr:colOff>89297</xdr:colOff>
      <xdr:row>26</xdr:row>
      <xdr:rowOff>26193</xdr:rowOff>
    </xdr:to>
    <xdr:graphicFrame macro="">
      <xdr:nvGraphicFramePr>
        <xdr:cNvPr id="23" name="Gráfico 22">
          <a:extLst>
            <a:ext uri="{FF2B5EF4-FFF2-40B4-BE49-F238E27FC236}">
              <a16:creationId xmlns:a16="http://schemas.microsoft.com/office/drawing/2014/main" id="{074E1FAA-CFB9-4C1B-9065-35FEB650E2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434578</xdr:colOff>
      <xdr:row>14</xdr:row>
      <xdr:rowOff>57149</xdr:rowOff>
    </xdr:from>
    <xdr:to>
      <xdr:col>42</xdr:col>
      <xdr:colOff>184546</xdr:colOff>
      <xdr:row>26</xdr:row>
      <xdr:rowOff>97630</xdr:rowOff>
    </xdr:to>
    <xdr:graphicFrame macro="">
      <xdr:nvGraphicFramePr>
        <xdr:cNvPr id="24" name="Gráfico 23">
          <a:extLst>
            <a:ext uri="{FF2B5EF4-FFF2-40B4-BE49-F238E27FC236}">
              <a16:creationId xmlns:a16="http://schemas.microsoft.com/office/drawing/2014/main" id="{6FB23C31-4375-49CC-AF60-D1CE8EFAC8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0.89718</cdr:x>
      <cdr:y>0.32367</cdr:y>
    </cdr:from>
    <cdr:to>
      <cdr:x>0.98342</cdr:x>
      <cdr:y>0.39741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4294187" y="1010446"/>
          <a:ext cx="412750" cy="2301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800">
              <a:latin typeface="Times New Roman" panose="02020603050405020304" pitchFamily="18" charset="0"/>
              <a:cs typeface="Times New Roman" panose="02020603050405020304" pitchFamily="18" charset="0"/>
            </a:rPr>
            <a:t>Años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606727</xdr:colOff>
      <xdr:row>2</xdr:row>
      <xdr:rowOff>103389</xdr:rowOff>
    </xdr:from>
    <xdr:to>
      <xdr:col>14</xdr:col>
      <xdr:colOff>472586</xdr:colOff>
      <xdr:row>17</xdr:row>
      <xdr:rowOff>146539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2893D0B-3A22-47C2-9D0F-51EC817BC6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133350</xdr:rowOff>
    </xdr:from>
    <xdr:to>
      <xdr:col>6</xdr:col>
      <xdr:colOff>200025</xdr:colOff>
      <xdr:row>26</xdr:row>
      <xdr:rowOff>9525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BF4CD1C-C187-4D9D-A563-37A0188F9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400049</xdr:colOff>
      <xdr:row>13</xdr:row>
      <xdr:rowOff>57149</xdr:rowOff>
    </xdr:from>
    <xdr:to>
      <xdr:col>14</xdr:col>
      <xdr:colOff>333375</xdr:colOff>
      <xdr:row>31</xdr:row>
      <xdr:rowOff>66675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46387788-DB27-4FCB-85FB-EF45A09685B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05424" y="2438399"/>
              <a:ext cx="5267326" cy="34385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230187</xdr:colOff>
      <xdr:row>0</xdr:row>
      <xdr:rowOff>171450</xdr:rowOff>
    </xdr:from>
    <xdr:to>
      <xdr:col>13</xdr:col>
      <xdr:colOff>409575</xdr:colOff>
      <xdr:row>15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406F7A4-40C5-4FB3-B285-B7E1C0A87B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460374</xdr:colOff>
      <xdr:row>19</xdr:row>
      <xdr:rowOff>159544</xdr:rowOff>
    </xdr:from>
    <xdr:to>
      <xdr:col>12</xdr:col>
      <xdr:colOff>79374</xdr:colOff>
      <xdr:row>38</xdr:row>
      <xdr:rowOff>26988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E8169A8-D024-466F-8BA0-E2AD96E46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10</xdr:row>
      <xdr:rowOff>9525</xdr:rowOff>
    </xdr:from>
    <xdr:to>
      <xdr:col>6</xdr:col>
      <xdr:colOff>28575</xdr:colOff>
      <xdr:row>24</xdr:row>
      <xdr:rowOff>85725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A8526893-4751-4DCA-81A1-47F7D73A95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0.89653</cdr:x>
      <cdr:y>0.30913</cdr:y>
    </cdr:from>
    <cdr:to>
      <cdr:x>0.98681</cdr:x>
      <cdr:y>0.38889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4098925" y="892175"/>
          <a:ext cx="412750" cy="2301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O" sz="800">
              <a:latin typeface="Times New Roman" panose="02020603050405020304" pitchFamily="18" charset="0"/>
              <a:cs typeface="Times New Roman" panose="02020603050405020304" pitchFamily="18" charset="0"/>
            </a:rPr>
            <a:t>Años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S104"/>
  <sheetViews>
    <sheetView zoomScale="80" zoomScaleNormal="80" workbookViewId="0">
      <pane xSplit="1" topLeftCell="B1" activePane="topRight" state="frozenSplit"/>
      <selection pane="topRight" sqref="A1:AQ1"/>
    </sheetView>
  </sheetViews>
  <sheetFormatPr baseColWidth="10" defaultRowHeight="15"/>
  <cols>
    <col min="1" max="1" width="19.28515625" customWidth="1"/>
    <col min="2" max="2" width="11.42578125" customWidth="1"/>
    <col min="6" max="6" width="14" customWidth="1"/>
    <col min="7" max="7" width="10.140625" customWidth="1"/>
    <col min="8" max="8" width="12.140625" bestFit="1" customWidth="1"/>
    <col min="11" max="11" width="11.42578125" customWidth="1"/>
    <col min="13" max="13" width="14.28515625" customWidth="1"/>
    <col min="14" max="14" width="17.42578125" customWidth="1"/>
    <col min="15" max="15" width="16.7109375" customWidth="1"/>
    <col min="16" max="16" width="12.140625" bestFit="1" customWidth="1"/>
    <col min="17" max="17" width="11.42578125" style="106"/>
    <col min="18" max="18" width="11.42578125" style="109"/>
    <col min="19" max="19" width="11.42578125" style="116"/>
    <col min="21" max="21" width="6.28515625" customWidth="1"/>
    <col min="23" max="39" width="19.28515625" customWidth="1"/>
  </cols>
  <sheetData>
    <row r="1" spans="1:43">
      <c r="A1" s="273" t="s">
        <v>234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</row>
    <row r="2" spans="1:43">
      <c r="A2" s="182" t="s">
        <v>57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</row>
    <row r="3" spans="1:43" ht="36.75" customHeight="1">
      <c r="A3" s="187" t="s">
        <v>44</v>
      </c>
      <c r="B3" s="189" t="s">
        <v>68</v>
      </c>
      <c r="C3" s="190"/>
      <c r="D3" s="190"/>
      <c r="E3" s="190"/>
      <c r="F3" s="190"/>
      <c r="G3" s="191"/>
      <c r="H3" s="172" t="s">
        <v>69</v>
      </c>
      <c r="I3" s="173"/>
      <c r="J3" s="174"/>
      <c r="K3" s="19" t="s">
        <v>70</v>
      </c>
      <c r="L3" s="167" t="s">
        <v>71</v>
      </c>
      <c r="M3" s="167"/>
      <c r="N3" s="192" t="s">
        <v>72</v>
      </c>
      <c r="O3" s="192"/>
      <c r="V3" s="198" t="s">
        <v>123</v>
      </c>
      <c r="W3" s="198"/>
      <c r="X3" s="119">
        <f>('R. Reciclables'!Z11-'R. Reciclables'!Z7)/'R. Reciclables'!Z11</f>
        <v>0.37348348022541178</v>
      </c>
    </row>
    <row r="4" spans="1:43" ht="48">
      <c r="A4" s="188"/>
      <c r="B4" s="95" t="s">
        <v>59</v>
      </c>
      <c r="C4" s="95" t="s">
        <v>60</v>
      </c>
      <c r="D4" s="95" t="s">
        <v>50</v>
      </c>
      <c r="E4" s="95" t="s">
        <v>61</v>
      </c>
      <c r="F4" s="95" t="s">
        <v>62</v>
      </c>
      <c r="G4" s="95" t="s">
        <v>63</v>
      </c>
      <c r="H4" s="107" t="s">
        <v>64</v>
      </c>
      <c r="I4" s="107" t="s">
        <v>65</v>
      </c>
      <c r="J4" s="107" t="s">
        <v>51</v>
      </c>
      <c r="K4" s="19" t="s">
        <v>47</v>
      </c>
      <c r="L4" s="19" t="s">
        <v>66</v>
      </c>
      <c r="M4" s="19" t="s">
        <v>52</v>
      </c>
      <c r="N4" s="19" t="s">
        <v>53</v>
      </c>
      <c r="O4" s="20" t="s">
        <v>54</v>
      </c>
      <c r="P4" s="122" t="s">
        <v>129</v>
      </c>
      <c r="Q4" s="123" t="s">
        <v>130</v>
      </c>
      <c r="R4" s="124" t="s">
        <v>131</v>
      </c>
      <c r="S4" s="128" t="s">
        <v>132</v>
      </c>
      <c r="T4" s="128" t="s">
        <v>134</v>
      </c>
    </row>
    <row r="5" spans="1:43">
      <c r="A5" s="21" t="s">
        <v>55</v>
      </c>
      <c r="B5" s="96">
        <v>600</v>
      </c>
      <c r="C5" s="97">
        <v>225</v>
      </c>
      <c r="D5" s="97"/>
      <c r="E5" s="97"/>
      <c r="F5" s="97"/>
      <c r="G5" s="97"/>
      <c r="H5" s="108">
        <v>130</v>
      </c>
      <c r="I5" s="108"/>
      <c r="J5" s="108">
        <v>410</v>
      </c>
      <c r="K5" s="22">
        <v>45</v>
      </c>
      <c r="L5" s="16"/>
      <c r="M5" s="16"/>
      <c r="N5" s="9"/>
      <c r="O5" s="17"/>
      <c r="P5" s="2">
        <f>SUM(B5:O5)</f>
        <v>1410</v>
      </c>
      <c r="Q5" s="106">
        <f>SUM(B5:G5)</f>
        <v>825</v>
      </c>
      <c r="R5" s="109">
        <f>SUM(H5:J5)</f>
        <v>540</v>
      </c>
      <c r="S5" s="116">
        <f>K5</f>
        <v>45</v>
      </c>
      <c r="T5">
        <f>SUM(L5:M5)</f>
        <v>0</v>
      </c>
      <c r="V5" s="195" t="s">
        <v>111</v>
      </c>
      <c r="W5" s="196"/>
      <c r="X5" s="196"/>
      <c r="Y5" s="196"/>
      <c r="Z5" s="197"/>
      <c r="AA5" s="133"/>
    </row>
    <row r="6" spans="1:43">
      <c r="A6" s="21" t="s">
        <v>18</v>
      </c>
      <c r="B6" s="96">
        <v>600</v>
      </c>
      <c r="C6" s="97">
        <v>350</v>
      </c>
      <c r="D6" s="97"/>
      <c r="E6" s="97"/>
      <c r="F6" s="97"/>
      <c r="G6" s="97"/>
      <c r="H6" s="108">
        <v>440</v>
      </c>
      <c r="I6" s="108"/>
      <c r="J6" s="108">
        <v>109</v>
      </c>
      <c r="K6" s="16">
        <v>180</v>
      </c>
      <c r="L6" s="16"/>
      <c r="M6" s="16"/>
      <c r="N6" s="9"/>
      <c r="O6" s="17"/>
      <c r="P6" s="2">
        <f t="shared" ref="P6:P16" si="0">SUM(B6:O6)</f>
        <v>1679</v>
      </c>
      <c r="Q6" s="106">
        <f t="shared" ref="Q6:Q16" si="1">SUM(B6:G6)</f>
        <v>950</v>
      </c>
      <c r="R6" s="109">
        <f t="shared" ref="R6:R16" si="2">SUM(H6:J6)</f>
        <v>549</v>
      </c>
      <c r="S6" s="116">
        <f t="shared" ref="S6:S16" si="3">K6</f>
        <v>180</v>
      </c>
      <c r="T6">
        <f t="shared" ref="T6:T16" si="4">SUM(L6:M6)</f>
        <v>0</v>
      </c>
      <c r="V6" s="90" t="s">
        <v>112</v>
      </c>
      <c r="W6" s="90" t="s">
        <v>113</v>
      </c>
      <c r="X6" s="90" t="s">
        <v>137</v>
      </c>
      <c r="Y6" s="90" t="s">
        <v>114</v>
      </c>
      <c r="Z6" s="90" t="s">
        <v>30</v>
      </c>
    </row>
    <row r="7" spans="1:43">
      <c r="A7" s="21" t="s">
        <v>19</v>
      </c>
      <c r="B7" s="96">
        <v>380</v>
      </c>
      <c r="C7" s="97">
        <v>275</v>
      </c>
      <c r="D7" s="97"/>
      <c r="E7" s="97">
        <v>575</v>
      </c>
      <c r="F7" s="97"/>
      <c r="G7" s="97"/>
      <c r="H7" s="108">
        <v>410</v>
      </c>
      <c r="I7" s="108"/>
      <c r="J7" s="108">
        <v>103</v>
      </c>
      <c r="K7" s="16">
        <v>120</v>
      </c>
      <c r="L7" s="16"/>
      <c r="M7" s="16"/>
      <c r="N7" s="9"/>
      <c r="O7" s="17"/>
      <c r="P7" s="2">
        <f t="shared" si="0"/>
        <v>1863</v>
      </c>
      <c r="Q7" s="106">
        <f t="shared" si="1"/>
        <v>1230</v>
      </c>
      <c r="R7" s="109">
        <f t="shared" si="2"/>
        <v>513</v>
      </c>
      <c r="S7" s="116">
        <f t="shared" si="3"/>
        <v>120</v>
      </c>
      <c r="T7">
        <f t="shared" si="4"/>
        <v>0</v>
      </c>
      <c r="V7" s="88">
        <v>2015</v>
      </c>
      <c r="W7" s="88">
        <f>Q17</f>
        <v>14148</v>
      </c>
      <c r="X7" s="88">
        <f>R17+T17</f>
        <v>4230.9000000000005</v>
      </c>
      <c r="Y7" s="88">
        <f>S17</f>
        <v>1255</v>
      </c>
      <c r="Z7" s="88">
        <f>SUM(W7:Y7)</f>
        <v>19633.900000000001</v>
      </c>
    </row>
    <row r="8" spans="1:43">
      <c r="A8" s="21" t="s">
        <v>20</v>
      </c>
      <c r="B8" s="96">
        <v>275</v>
      </c>
      <c r="C8" s="97">
        <v>275</v>
      </c>
      <c r="D8" s="97"/>
      <c r="E8" s="97">
        <v>975</v>
      </c>
      <c r="F8" s="97">
        <v>550</v>
      </c>
      <c r="G8" s="97"/>
      <c r="H8" s="108">
        <v>360</v>
      </c>
      <c r="I8" s="108"/>
      <c r="J8" s="108">
        <v>120</v>
      </c>
      <c r="K8" s="16">
        <v>150</v>
      </c>
      <c r="L8" s="16"/>
      <c r="M8" s="16"/>
      <c r="N8" s="9"/>
      <c r="O8" s="17"/>
      <c r="P8" s="2">
        <f t="shared" si="0"/>
        <v>2705</v>
      </c>
      <c r="Q8" s="106">
        <f t="shared" si="1"/>
        <v>2075</v>
      </c>
      <c r="R8" s="109">
        <f t="shared" si="2"/>
        <v>480</v>
      </c>
      <c r="S8" s="116">
        <f t="shared" si="3"/>
        <v>150</v>
      </c>
      <c r="T8">
        <f t="shared" si="4"/>
        <v>0</v>
      </c>
      <c r="V8" s="88">
        <v>2016</v>
      </c>
      <c r="W8" s="88">
        <f>Q35</f>
        <v>12456.9</v>
      </c>
      <c r="X8" s="88">
        <f>R35+T35</f>
        <v>4057.9999999999995</v>
      </c>
      <c r="Y8" s="88">
        <f>S35</f>
        <v>1357.9</v>
      </c>
      <c r="Z8" s="88">
        <f>SUM(W8:Y8)</f>
        <v>17872.8</v>
      </c>
    </row>
    <row r="9" spans="1:43" ht="15.75" customHeight="1">
      <c r="A9" s="21" t="s">
        <v>21</v>
      </c>
      <c r="B9" s="96">
        <v>225</v>
      </c>
      <c r="C9" s="97">
        <v>325</v>
      </c>
      <c r="D9" s="97"/>
      <c r="E9" s="97">
        <v>665</v>
      </c>
      <c r="F9" s="97">
        <v>300</v>
      </c>
      <c r="G9" s="97"/>
      <c r="H9" s="108">
        <v>355</v>
      </c>
      <c r="I9" s="108"/>
      <c r="J9" s="108">
        <v>60</v>
      </c>
      <c r="K9" s="16">
        <v>105</v>
      </c>
      <c r="L9" s="16"/>
      <c r="M9" s="16"/>
      <c r="N9" s="9"/>
      <c r="O9" s="17"/>
      <c r="P9" s="2">
        <f t="shared" si="0"/>
        <v>2035</v>
      </c>
      <c r="Q9" s="106">
        <f t="shared" si="1"/>
        <v>1515</v>
      </c>
      <c r="R9" s="109">
        <f t="shared" si="2"/>
        <v>415</v>
      </c>
      <c r="S9" s="116">
        <f t="shared" si="3"/>
        <v>105</v>
      </c>
      <c r="T9">
        <f t="shared" si="4"/>
        <v>0</v>
      </c>
      <c r="V9" s="88">
        <v>2017</v>
      </c>
      <c r="W9" s="88">
        <f>Q52</f>
        <v>16055.489999999998</v>
      </c>
      <c r="X9" s="88">
        <f>R52+T52</f>
        <v>5546.1</v>
      </c>
      <c r="Y9" s="88">
        <f>S52</f>
        <v>1289.8999999999999</v>
      </c>
      <c r="Z9" s="88">
        <f>SUM(W9:Y9)</f>
        <v>22891.489999999998</v>
      </c>
    </row>
    <row r="10" spans="1:43">
      <c r="A10" s="21" t="s">
        <v>22</v>
      </c>
      <c r="B10" s="96">
        <v>250</v>
      </c>
      <c r="C10" s="97"/>
      <c r="D10" s="97"/>
      <c r="E10" s="97">
        <v>465</v>
      </c>
      <c r="F10" s="97">
        <v>305</v>
      </c>
      <c r="G10" s="97"/>
      <c r="H10" s="108">
        <v>105</v>
      </c>
      <c r="I10" s="108"/>
      <c r="J10" s="108"/>
      <c r="K10" s="16">
        <v>45</v>
      </c>
      <c r="L10" s="16"/>
      <c r="M10" s="16"/>
      <c r="N10" s="9"/>
      <c r="O10" s="17"/>
      <c r="P10" s="2">
        <f t="shared" si="0"/>
        <v>1170</v>
      </c>
      <c r="Q10" s="106">
        <f t="shared" si="1"/>
        <v>1020</v>
      </c>
      <c r="R10" s="109">
        <f t="shared" si="2"/>
        <v>105</v>
      </c>
      <c r="S10" s="116">
        <f t="shared" si="3"/>
        <v>45</v>
      </c>
      <c r="T10">
        <f t="shared" si="4"/>
        <v>0</v>
      </c>
      <c r="V10" s="88">
        <v>2018</v>
      </c>
      <c r="W10" s="89">
        <f>Q69</f>
        <v>16577.099999999999</v>
      </c>
      <c r="X10" s="89">
        <f>R69+T69</f>
        <v>6214.2999999999993</v>
      </c>
      <c r="Y10" s="89">
        <f>S69</f>
        <v>2783.6</v>
      </c>
      <c r="Z10" s="88">
        <f>SUM(W10:Y10)</f>
        <v>25574.999999999996</v>
      </c>
    </row>
    <row r="11" spans="1:43">
      <c r="A11" s="60" t="s">
        <v>23</v>
      </c>
      <c r="B11" s="96">
        <v>275</v>
      </c>
      <c r="C11" s="97">
        <v>75</v>
      </c>
      <c r="D11" s="97"/>
      <c r="E11" s="97">
        <v>390</v>
      </c>
      <c r="F11" s="97">
        <v>405</v>
      </c>
      <c r="G11" s="97"/>
      <c r="H11" s="108">
        <v>90</v>
      </c>
      <c r="I11" s="108"/>
      <c r="J11" s="108"/>
      <c r="K11" s="61">
        <v>45</v>
      </c>
      <c r="L11" s="61"/>
      <c r="M11" s="61"/>
      <c r="N11" s="62"/>
      <c r="O11" s="63"/>
      <c r="P11" s="2">
        <f t="shared" si="0"/>
        <v>1280</v>
      </c>
      <c r="Q11" s="106">
        <f t="shared" si="1"/>
        <v>1145</v>
      </c>
      <c r="R11" s="109">
        <f t="shared" si="2"/>
        <v>90</v>
      </c>
      <c r="S11" s="116">
        <f t="shared" si="3"/>
        <v>45</v>
      </c>
      <c r="T11">
        <f t="shared" si="4"/>
        <v>0</v>
      </c>
      <c r="V11" s="88">
        <v>2019</v>
      </c>
      <c r="W11" s="89">
        <f>Q86</f>
        <v>18845.099999999999</v>
      </c>
      <c r="X11" s="89">
        <f>R86+T86</f>
        <v>9405.4</v>
      </c>
      <c r="Y11" s="89">
        <f>S86</f>
        <v>3087.7</v>
      </c>
      <c r="Z11" s="88">
        <f>SUM(W11:Y11)</f>
        <v>31338.2</v>
      </c>
    </row>
    <row r="12" spans="1:43">
      <c r="A12" s="21" t="s">
        <v>24</v>
      </c>
      <c r="B12" s="96">
        <v>275</v>
      </c>
      <c r="C12" s="97">
        <v>275</v>
      </c>
      <c r="D12" s="97"/>
      <c r="E12" s="97">
        <v>535</v>
      </c>
      <c r="F12" s="97">
        <v>300</v>
      </c>
      <c r="G12" s="97"/>
      <c r="H12" s="108">
        <v>380</v>
      </c>
      <c r="I12" s="108"/>
      <c r="J12" s="108"/>
      <c r="K12" s="16">
        <v>110</v>
      </c>
      <c r="L12" s="16"/>
      <c r="M12" s="16"/>
      <c r="N12" s="9"/>
      <c r="O12" s="17"/>
      <c r="P12" s="2">
        <f t="shared" si="0"/>
        <v>1875</v>
      </c>
      <c r="Q12" s="106">
        <f t="shared" si="1"/>
        <v>1385</v>
      </c>
      <c r="R12" s="109">
        <f t="shared" si="2"/>
        <v>380</v>
      </c>
      <c r="S12" s="116">
        <f t="shared" si="3"/>
        <v>110</v>
      </c>
      <c r="T12">
        <f t="shared" si="4"/>
        <v>0</v>
      </c>
      <c r="V12" s="87"/>
      <c r="W12" s="87"/>
      <c r="X12" s="87"/>
      <c r="Y12" s="87"/>
      <c r="Z12" s="87">
        <f>SUM(Z7:Z11)</f>
        <v>117311.38999999998</v>
      </c>
    </row>
    <row r="13" spans="1:43">
      <c r="A13" s="21" t="s">
        <v>25</v>
      </c>
      <c r="B13" s="97">
        <v>25</v>
      </c>
      <c r="C13" s="97">
        <v>100</v>
      </c>
      <c r="D13" s="104"/>
      <c r="E13" s="104">
        <v>300</v>
      </c>
      <c r="F13" s="97">
        <v>125</v>
      </c>
      <c r="G13" s="97"/>
      <c r="H13" s="108">
        <v>230</v>
      </c>
      <c r="I13" s="108"/>
      <c r="J13" s="108"/>
      <c r="K13" s="16">
        <v>120</v>
      </c>
      <c r="L13" s="16"/>
      <c r="M13" s="16"/>
      <c r="N13" s="9"/>
      <c r="O13" s="17"/>
      <c r="P13" s="2">
        <f t="shared" si="0"/>
        <v>900</v>
      </c>
      <c r="Q13" s="106">
        <f t="shared" si="1"/>
        <v>550</v>
      </c>
      <c r="R13" s="109">
        <f t="shared" si="2"/>
        <v>230</v>
      </c>
      <c r="S13" s="116">
        <f t="shared" si="3"/>
        <v>120</v>
      </c>
      <c r="T13">
        <f t="shared" si="4"/>
        <v>0</v>
      </c>
    </row>
    <row r="14" spans="1:43">
      <c r="A14" s="21" t="s">
        <v>26</v>
      </c>
      <c r="B14" s="97">
        <v>250</v>
      </c>
      <c r="C14" s="97">
        <v>325</v>
      </c>
      <c r="D14" s="97"/>
      <c r="E14" s="97">
        <v>500</v>
      </c>
      <c r="F14" s="97">
        <v>250</v>
      </c>
      <c r="G14" s="97">
        <v>10</v>
      </c>
      <c r="H14" s="108">
        <v>390</v>
      </c>
      <c r="I14" s="108">
        <v>25</v>
      </c>
      <c r="J14" s="108">
        <v>57</v>
      </c>
      <c r="K14" s="16">
        <v>170</v>
      </c>
      <c r="L14" s="16">
        <v>25</v>
      </c>
      <c r="M14" s="16">
        <v>57</v>
      </c>
      <c r="N14" s="9"/>
      <c r="O14" s="17"/>
      <c r="P14" s="2">
        <f t="shared" si="0"/>
        <v>2059</v>
      </c>
      <c r="Q14" s="106">
        <f t="shared" si="1"/>
        <v>1335</v>
      </c>
      <c r="R14" s="109">
        <f t="shared" si="2"/>
        <v>472</v>
      </c>
      <c r="S14" s="116">
        <f t="shared" si="3"/>
        <v>170</v>
      </c>
      <c r="T14">
        <f t="shared" si="4"/>
        <v>82</v>
      </c>
    </row>
    <row r="15" spans="1:43">
      <c r="A15" s="21" t="s">
        <v>27</v>
      </c>
      <c r="B15" s="99"/>
      <c r="C15" s="98">
        <v>250</v>
      </c>
      <c r="D15" s="98"/>
      <c r="E15" s="97">
        <v>475</v>
      </c>
      <c r="F15" s="97">
        <v>590</v>
      </c>
      <c r="G15" s="97">
        <v>10</v>
      </c>
      <c r="H15" s="108">
        <v>250</v>
      </c>
      <c r="I15" s="108">
        <v>5</v>
      </c>
      <c r="J15" s="108">
        <v>47.3</v>
      </c>
      <c r="K15" s="16">
        <v>145</v>
      </c>
      <c r="L15" s="16">
        <v>30</v>
      </c>
      <c r="M15" s="16">
        <v>7.6</v>
      </c>
      <c r="N15" s="9"/>
      <c r="O15" s="17"/>
      <c r="P15" s="2">
        <f t="shared" si="0"/>
        <v>1809.8999999999999</v>
      </c>
      <c r="Q15" s="106">
        <f t="shared" si="1"/>
        <v>1325</v>
      </c>
      <c r="R15" s="109">
        <f t="shared" si="2"/>
        <v>302.3</v>
      </c>
      <c r="S15" s="116">
        <f t="shared" si="3"/>
        <v>145</v>
      </c>
      <c r="T15">
        <f t="shared" si="4"/>
        <v>37.6</v>
      </c>
    </row>
    <row r="16" spans="1:43">
      <c r="A16" s="21" t="s">
        <v>28</v>
      </c>
      <c r="B16" s="97">
        <v>200</v>
      </c>
      <c r="C16" s="97">
        <v>0</v>
      </c>
      <c r="D16" s="97"/>
      <c r="E16" s="97">
        <v>338</v>
      </c>
      <c r="F16" s="97">
        <v>250</v>
      </c>
      <c r="G16" s="97">
        <v>5</v>
      </c>
      <c r="H16" s="108">
        <v>30</v>
      </c>
      <c r="I16" s="108">
        <v>5</v>
      </c>
      <c r="J16" s="108">
        <v>0</v>
      </c>
      <c r="K16" s="16">
        <v>20</v>
      </c>
      <c r="L16" s="2"/>
      <c r="M16" s="16"/>
      <c r="N16" s="9"/>
      <c r="O16" s="16" t="s">
        <v>73</v>
      </c>
      <c r="P16" s="2">
        <f t="shared" si="0"/>
        <v>848</v>
      </c>
      <c r="Q16" s="106">
        <f t="shared" si="1"/>
        <v>793</v>
      </c>
      <c r="R16" s="109">
        <f t="shared" si="2"/>
        <v>35</v>
      </c>
      <c r="S16" s="116">
        <f t="shared" si="3"/>
        <v>20</v>
      </c>
      <c r="T16">
        <f t="shared" si="4"/>
        <v>0</v>
      </c>
    </row>
    <row r="17" spans="1:44">
      <c r="A17" s="25" t="s">
        <v>56</v>
      </c>
      <c r="B17" s="26">
        <f>SUM(B5:B16)</f>
        <v>3355</v>
      </c>
      <c r="C17" s="26">
        <f t="shared" ref="C17:N17" si="5">SUM(C5:C16)</f>
        <v>2475</v>
      </c>
      <c r="D17" s="26">
        <f>SUM(D5:D16)</f>
        <v>0</v>
      </c>
      <c r="E17" s="26">
        <f t="shared" si="5"/>
        <v>5218</v>
      </c>
      <c r="F17" s="26">
        <f t="shared" si="5"/>
        <v>3075</v>
      </c>
      <c r="G17" s="26">
        <f t="shared" si="5"/>
        <v>25</v>
      </c>
      <c r="H17" s="26">
        <f t="shared" si="5"/>
        <v>3170</v>
      </c>
      <c r="I17" s="26">
        <f t="shared" si="5"/>
        <v>35</v>
      </c>
      <c r="J17" s="26">
        <f t="shared" si="5"/>
        <v>906.3</v>
      </c>
      <c r="K17" s="26">
        <f>SUM(K6:K16)</f>
        <v>1210</v>
      </c>
      <c r="L17" s="26">
        <f t="shared" si="5"/>
        <v>55</v>
      </c>
      <c r="M17" s="26">
        <f t="shared" si="5"/>
        <v>64.599999999999994</v>
      </c>
      <c r="N17" s="26">
        <f t="shared" si="5"/>
        <v>0</v>
      </c>
      <c r="O17" s="27">
        <f>SUM(O5:O16)</f>
        <v>0</v>
      </c>
      <c r="P17" s="26">
        <f>SUM(B17:O17)</f>
        <v>19588.899999999998</v>
      </c>
      <c r="Q17" s="126">
        <f t="shared" ref="Q17" si="6">SUM(Q5:Q16)</f>
        <v>14148</v>
      </c>
      <c r="R17" s="127">
        <f t="shared" ref="R17" si="7">SUM(R5:R16)</f>
        <v>4111.3</v>
      </c>
      <c r="S17" s="129">
        <f>SUM(S5:S16)</f>
        <v>1255</v>
      </c>
      <c r="T17" s="129">
        <f>SUM(T5:T16)</f>
        <v>119.6</v>
      </c>
    </row>
    <row r="18" spans="1:44">
      <c r="A18" s="25" t="s">
        <v>67</v>
      </c>
      <c r="B18" s="28">
        <f>(B17/(SUM($B$17:$O$17)))*100</f>
        <v>17.127046439565266</v>
      </c>
      <c r="C18" s="28">
        <f t="shared" ref="C18:O18" si="8">(C17/(SUM($B$17:$O$17)))*100</f>
        <v>12.634706389843227</v>
      </c>
      <c r="D18" s="28">
        <f t="shared" si="8"/>
        <v>0</v>
      </c>
      <c r="E18" s="28">
        <f t="shared" si="8"/>
        <v>26.637534522101809</v>
      </c>
      <c r="F18" s="28">
        <f>(F17/(SUM($B$17:$O$17)))*100</f>
        <v>15.697665514653709</v>
      </c>
      <c r="G18" s="28">
        <f t="shared" si="8"/>
        <v>0.12762329686710333</v>
      </c>
      <c r="H18" s="28">
        <f t="shared" si="8"/>
        <v>16.182634042748699</v>
      </c>
      <c r="I18" s="28">
        <f t="shared" si="8"/>
        <v>0.17867261561394465</v>
      </c>
      <c r="J18" s="28">
        <f t="shared" si="8"/>
        <v>4.626599758026229</v>
      </c>
      <c r="K18" s="28">
        <f t="shared" si="8"/>
        <v>6.1769675683678003</v>
      </c>
      <c r="L18" s="28">
        <f t="shared" si="8"/>
        <v>0.28077125310762729</v>
      </c>
      <c r="M18" s="28">
        <f t="shared" si="8"/>
        <v>0.32977859910459495</v>
      </c>
      <c r="N18" s="28">
        <f t="shared" si="8"/>
        <v>0</v>
      </c>
      <c r="O18" s="28">
        <f t="shared" si="8"/>
        <v>0</v>
      </c>
      <c r="P18" s="125"/>
    </row>
    <row r="19" spans="1:44">
      <c r="A19" s="130" t="s">
        <v>133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2"/>
    </row>
    <row r="20" spans="1:44">
      <c r="A20" s="183" t="s">
        <v>58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</row>
    <row r="21" spans="1:44">
      <c r="A21" s="187" t="s">
        <v>44</v>
      </c>
      <c r="B21" s="189" t="s">
        <v>45</v>
      </c>
      <c r="C21" s="190"/>
      <c r="D21" s="190"/>
      <c r="E21" s="190"/>
      <c r="F21" s="190"/>
      <c r="G21" s="191"/>
      <c r="H21" s="172" t="s">
        <v>46</v>
      </c>
      <c r="I21" s="173"/>
      <c r="J21" s="174"/>
      <c r="K21" s="19" t="s">
        <v>47</v>
      </c>
      <c r="L21" s="167" t="s">
        <v>48</v>
      </c>
      <c r="M21" s="167"/>
      <c r="N21" s="192" t="s">
        <v>49</v>
      </c>
      <c r="O21" s="192"/>
    </row>
    <row r="22" spans="1:44" ht="48">
      <c r="A22" s="188"/>
      <c r="B22" s="95" t="s">
        <v>59</v>
      </c>
      <c r="C22" s="95" t="s">
        <v>60</v>
      </c>
      <c r="D22" s="95" t="s">
        <v>50</v>
      </c>
      <c r="E22" s="95" t="s">
        <v>61</v>
      </c>
      <c r="F22" s="95" t="s">
        <v>62</v>
      </c>
      <c r="G22" s="95" t="s">
        <v>63</v>
      </c>
      <c r="H22" s="107" t="s">
        <v>64</v>
      </c>
      <c r="I22" s="107" t="s">
        <v>65</v>
      </c>
      <c r="J22" s="107" t="s">
        <v>51</v>
      </c>
      <c r="K22" s="19" t="s">
        <v>47</v>
      </c>
      <c r="L22" s="19" t="s">
        <v>66</v>
      </c>
      <c r="M22" s="19" t="s">
        <v>52</v>
      </c>
      <c r="N22" s="19" t="s">
        <v>53</v>
      </c>
      <c r="O22" s="20" t="s">
        <v>54</v>
      </c>
      <c r="P22" s="122" t="s">
        <v>129</v>
      </c>
      <c r="Q22" s="123" t="s">
        <v>130</v>
      </c>
      <c r="R22" s="124" t="s">
        <v>131</v>
      </c>
      <c r="S22" s="128" t="s">
        <v>132</v>
      </c>
      <c r="T22" s="128" t="s">
        <v>134</v>
      </c>
    </row>
    <row r="23" spans="1:44">
      <c r="A23" s="21" t="s">
        <v>55</v>
      </c>
      <c r="B23" s="96">
        <v>275</v>
      </c>
      <c r="C23" s="97">
        <v>75</v>
      </c>
      <c r="D23" s="97">
        <v>25</v>
      </c>
      <c r="E23" s="97">
        <v>500</v>
      </c>
      <c r="F23" s="97">
        <v>325</v>
      </c>
      <c r="G23" s="97"/>
      <c r="H23" s="108">
        <v>100</v>
      </c>
      <c r="I23" s="108">
        <v>40</v>
      </c>
      <c r="J23" s="108">
        <v>34</v>
      </c>
      <c r="K23" s="22">
        <v>80</v>
      </c>
      <c r="L23" s="16">
        <v>4</v>
      </c>
      <c r="M23" s="16">
        <v>60</v>
      </c>
      <c r="N23" s="9">
        <v>0</v>
      </c>
      <c r="O23" s="17">
        <v>0</v>
      </c>
      <c r="P23" s="2">
        <f>SUM(B23:O23)</f>
        <v>1518</v>
      </c>
      <c r="Q23" s="106">
        <f>SUM(B23:G23)</f>
        <v>1200</v>
      </c>
      <c r="R23" s="109">
        <f>SUM(H23:J23)</f>
        <v>174</v>
      </c>
      <c r="S23" s="116">
        <f>K23</f>
        <v>80</v>
      </c>
      <c r="T23">
        <f>SUM(L23:M23)</f>
        <v>64</v>
      </c>
    </row>
    <row r="24" spans="1:44">
      <c r="A24" s="21" t="s">
        <v>18</v>
      </c>
      <c r="B24" s="105">
        <v>575</v>
      </c>
      <c r="C24" s="97">
        <v>300</v>
      </c>
      <c r="D24" s="97">
        <v>13</v>
      </c>
      <c r="E24" s="97">
        <v>648.6</v>
      </c>
      <c r="F24" s="97">
        <v>525</v>
      </c>
      <c r="G24" s="97">
        <v>10</v>
      </c>
      <c r="H24" s="108">
        <v>380</v>
      </c>
      <c r="I24" s="108">
        <v>20</v>
      </c>
      <c r="J24" s="108">
        <v>40</v>
      </c>
      <c r="K24" s="16">
        <v>216</v>
      </c>
      <c r="L24" s="16">
        <v>20</v>
      </c>
      <c r="M24" s="16">
        <v>47</v>
      </c>
      <c r="N24" s="9">
        <v>0</v>
      </c>
      <c r="O24" s="17">
        <v>0</v>
      </c>
      <c r="P24" s="2">
        <f t="shared" ref="P24:P33" si="9">SUM(B24:O24)</f>
        <v>2794.6</v>
      </c>
      <c r="Q24" s="106">
        <f t="shared" ref="Q24:Q34" si="10">SUM(D24:G24)</f>
        <v>1196.5999999999999</v>
      </c>
      <c r="R24" s="109">
        <f t="shared" ref="R24:R34" si="11">SUM(H24:J24)</f>
        <v>440</v>
      </c>
      <c r="S24" s="116">
        <f t="shared" ref="S24:S34" si="12">K24</f>
        <v>216</v>
      </c>
      <c r="T24">
        <f t="shared" ref="T24:T34" si="13">SUM(L24:M24)</f>
        <v>67</v>
      </c>
    </row>
    <row r="25" spans="1:44">
      <c r="A25" s="21" t="s">
        <v>19</v>
      </c>
      <c r="B25" s="96">
        <v>525</v>
      </c>
      <c r="C25" s="97">
        <v>375</v>
      </c>
      <c r="D25" s="97"/>
      <c r="E25" s="97">
        <v>475</v>
      </c>
      <c r="F25" s="97">
        <v>570</v>
      </c>
      <c r="G25" s="97">
        <v>15</v>
      </c>
      <c r="H25" s="108">
        <v>325</v>
      </c>
      <c r="I25" s="108">
        <v>15</v>
      </c>
      <c r="J25" s="108">
        <v>0</v>
      </c>
      <c r="K25" s="16">
        <v>168</v>
      </c>
      <c r="L25" s="16">
        <v>20</v>
      </c>
      <c r="M25" s="16"/>
      <c r="N25" s="9">
        <v>0</v>
      </c>
      <c r="O25" s="17">
        <v>0</v>
      </c>
      <c r="P25" s="2">
        <f t="shared" si="9"/>
        <v>2488</v>
      </c>
      <c r="Q25" s="106">
        <f t="shared" si="10"/>
        <v>1060</v>
      </c>
      <c r="R25" s="109">
        <f t="shared" si="11"/>
        <v>340</v>
      </c>
      <c r="S25" s="116">
        <f t="shared" si="12"/>
        <v>168</v>
      </c>
      <c r="T25">
        <f t="shared" si="13"/>
        <v>20</v>
      </c>
    </row>
    <row r="26" spans="1:44">
      <c r="A26" s="21" t="s">
        <v>20</v>
      </c>
      <c r="B26" s="96">
        <v>425</v>
      </c>
      <c r="C26" s="97">
        <v>375</v>
      </c>
      <c r="D26" s="97"/>
      <c r="E26" s="97">
        <v>475</v>
      </c>
      <c r="F26" s="97">
        <v>550</v>
      </c>
      <c r="G26" s="97">
        <v>15</v>
      </c>
      <c r="H26" s="108">
        <v>355</v>
      </c>
      <c r="I26" s="108">
        <v>10</v>
      </c>
      <c r="J26" s="108">
        <v>12</v>
      </c>
      <c r="K26" s="16">
        <v>126.4</v>
      </c>
      <c r="L26" s="16">
        <v>20</v>
      </c>
      <c r="M26" s="16"/>
      <c r="N26" s="9">
        <v>0</v>
      </c>
      <c r="O26" s="17">
        <v>0</v>
      </c>
      <c r="P26" s="2">
        <f t="shared" si="9"/>
        <v>2363.4</v>
      </c>
      <c r="Q26" s="106">
        <f t="shared" si="10"/>
        <v>1040</v>
      </c>
      <c r="R26" s="109">
        <f t="shared" si="11"/>
        <v>377</v>
      </c>
      <c r="S26" s="116">
        <f t="shared" si="12"/>
        <v>126.4</v>
      </c>
      <c r="T26">
        <f t="shared" si="13"/>
        <v>20</v>
      </c>
    </row>
    <row r="27" spans="1:44">
      <c r="A27" s="21" t="s">
        <v>21</v>
      </c>
      <c r="B27" s="96">
        <v>125</v>
      </c>
      <c r="C27" s="97">
        <v>150</v>
      </c>
      <c r="D27" s="97"/>
      <c r="E27" s="97">
        <v>250</v>
      </c>
      <c r="F27" s="97">
        <v>150</v>
      </c>
      <c r="G27" s="97">
        <v>5</v>
      </c>
      <c r="H27" s="108">
        <v>172.2</v>
      </c>
      <c r="I27" s="108">
        <v>20</v>
      </c>
      <c r="J27" s="108">
        <v>0</v>
      </c>
      <c r="K27" s="16">
        <v>175</v>
      </c>
      <c r="L27" s="16">
        <v>10</v>
      </c>
      <c r="M27" s="16">
        <v>238</v>
      </c>
      <c r="N27" s="9">
        <v>0</v>
      </c>
      <c r="O27" s="17">
        <v>0</v>
      </c>
      <c r="P27" s="2">
        <f t="shared" si="9"/>
        <v>1295.2</v>
      </c>
      <c r="Q27" s="106">
        <f t="shared" si="10"/>
        <v>405</v>
      </c>
      <c r="R27" s="109">
        <f t="shared" si="11"/>
        <v>192.2</v>
      </c>
      <c r="S27" s="116">
        <f t="shared" si="12"/>
        <v>175</v>
      </c>
      <c r="T27">
        <f t="shared" si="13"/>
        <v>248</v>
      </c>
    </row>
    <row r="28" spans="1:44">
      <c r="A28" s="21" t="s">
        <v>22</v>
      </c>
      <c r="B28" s="96">
        <v>75</v>
      </c>
      <c r="C28" s="97">
        <v>54</v>
      </c>
      <c r="D28" s="97">
        <v>30</v>
      </c>
      <c r="E28" s="97">
        <v>541</v>
      </c>
      <c r="F28" s="97">
        <v>392</v>
      </c>
      <c r="G28" s="97">
        <v>5</v>
      </c>
      <c r="H28" s="108">
        <v>90</v>
      </c>
      <c r="I28" s="108">
        <v>8</v>
      </c>
      <c r="J28" s="108">
        <v>76</v>
      </c>
      <c r="K28" s="16">
        <v>33</v>
      </c>
      <c r="L28" s="16">
        <v>5</v>
      </c>
      <c r="M28" s="16">
        <v>51</v>
      </c>
      <c r="N28" s="9">
        <v>0</v>
      </c>
      <c r="O28" s="17">
        <v>0</v>
      </c>
      <c r="P28" s="2">
        <f t="shared" si="9"/>
        <v>1360</v>
      </c>
      <c r="Q28" s="106">
        <f t="shared" si="10"/>
        <v>968</v>
      </c>
      <c r="R28" s="109">
        <f t="shared" si="11"/>
        <v>174</v>
      </c>
      <c r="S28" s="116">
        <f t="shared" si="12"/>
        <v>33</v>
      </c>
      <c r="T28">
        <f t="shared" si="13"/>
        <v>56</v>
      </c>
    </row>
    <row r="29" spans="1:44">
      <c r="A29" s="60" t="s">
        <v>23</v>
      </c>
      <c r="B29" s="96">
        <v>100</v>
      </c>
      <c r="C29" s="97">
        <v>100</v>
      </c>
      <c r="D29" s="97"/>
      <c r="E29" s="97">
        <v>200</v>
      </c>
      <c r="F29" s="97">
        <v>300</v>
      </c>
      <c r="G29" s="97">
        <v>6</v>
      </c>
      <c r="H29" s="108">
        <v>115</v>
      </c>
      <c r="I29" s="108">
        <v>5</v>
      </c>
      <c r="J29" s="108">
        <v>6</v>
      </c>
      <c r="K29" s="61">
        <v>125</v>
      </c>
      <c r="L29" s="61">
        <v>3.5</v>
      </c>
      <c r="M29" s="61"/>
      <c r="N29" s="62">
        <v>0</v>
      </c>
      <c r="O29" s="63">
        <v>0</v>
      </c>
      <c r="P29" s="2">
        <f t="shared" si="9"/>
        <v>960.5</v>
      </c>
      <c r="Q29" s="106">
        <f t="shared" si="10"/>
        <v>506</v>
      </c>
      <c r="R29" s="109">
        <f t="shared" si="11"/>
        <v>126</v>
      </c>
      <c r="S29" s="116">
        <f t="shared" si="12"/>
        <v>125</v>
      </c>
      <c r="T29">
        <f t="shared" si="13"/>
        <v>3.5</v>
      </c>
    </row>
    <row r="30" spans="1:44">
      <c r="A30" s="21" t="s">
        <v>24</v>
      </c>
      <c r="B30" s="96">
        <v>225</v>
      </c>
      <c r="C30" s="97">
        <v>275</v>
      </c>
      <c r="D30" s="97">
        <v>2247</v>
      </c>
      <c r="E30" s="97">
        <v>525</v>
      </c>
      <c r="F30" s="97">
        <v>350</v>
      </c>
      <c r="G30" s="97">
        <v>10</v>
      </c>
      <c r="H30" s="108">
        <v>320</v>
      </c>
      <c r="I30" s="108">
        <v>10</v>
      </c>
      <c r="J30" s="108">
        <v>0</v>
      </c>
      <c r="K30" s="16">
        <v>116</v>
      </c>
      <c r="L30" s="16">
        <v>20</v>
      </c>
      <c r="M30" s="16">
        <v>10</v>
      </c>
      <c r="N30" s="9">
        <v>0</v>
      </c>
      <c r="O30" s="17">
        <v>0</v>
      </c>
      <c r="P30" s="2">
        <f t="shared" si="9"/>
        <v>4108</v>
      </c>
      <c r="Q30" s="106">
        <f t="shared" si="10"/>
        <v>3132</v>
      </c>
      <c r="R30" s="109">
        <f t="shared" si="11"/>
        <v>330</v>
      </c>
      <c r="S30" s="116">
        <f t="shared" si="12"/>
        <v>116</v>
      </c>
      <c r="T30">
        <f t="shared" si="13"/>
        <v>30</v>
      </c>
      <c r="AR30" t="s">
        <v>138</v>
      </c>
    </row>
    <row r="31" spans="1:44">
      <c r="A31" s="21" t="s">
        <v>25</v>
      </c>
      <c r="B31" s="97">
        <v>100</v>
      </c>
      <c r="C31" s="97">
        <v>250</v>
      </c>
      <c r="D31" s="104"/>
      <c r="E31" s="104">
        <v>622</v>
      </c>
      <c r="F31" s="97">
        <v>426</v>
      </c>
      <c r="G31" s="97">
        <v>15</v>
      </c>
      <c r="H31" s="108">
        <v>300</v>
      </c>
      <c r="I31" s="108">
        <v>12</v>
      </c>
      <c r="J31" s="108">
        <v>0</v>
      </c>
      <c r="K31" s="16">
        <v>104</v>
      </c>
      <c r="L31" s="16">
        <v>19.5</v>
      </c>
      <c r="M31" s="16">
        <v>81.5</v>
      </c>
      <c r="N31" s="9">
        <v>0</v>
      </c>
      <c r="O31" s="17">
        <v>0</v>
      </c>
      <c r="P31" s="2">
        <f t="shared" si="9"/>
        <v>1930</v>
      </c>
      <c r="Q31" s="106">
        <f t="shared" si="10"/>
        <v>1063</v>
      </c>
      <c r="R31" s="109">
        <f t="shared" si="11"/>
        <v>312</v>
      </c>
      <c r="S31" s="116">
        <f t="shared" si="12"/>
        <v>104</v>
      </c>
      <c r="T31">
        <f t="shared" si="13"/>
        <v>101</v>
      </c>
    </row>
    <row r="32" spans="1:44">
      <c r="A32" s="21" t="s">
        <v>26</v>
      </c>
      <c r="B32" s="97">
        <v>125</v>
      </c>
      <c r="C32" s="97">
        <v>175</v>
      </c>
      <c r="D32" s="97"/>
      <c r="E32" s="97">
        <v>594</v>
      </c>
      <c r="F32" s="97">
        <v>259</v>
      </c>
      <c r="G32" s="97">
        <v>16</v>
      </c>
      <c r="H32" s="108">
        <v>245</v>
      </c>
      <c r="I32" s="108">
        <v>14</v>
      </c>
      <c r="J32" s="108">
        <v>179</v>
      </c>
      <c r="K32" s="16">
        <v>99</v>
      </c>
      <c r="L32" s="16">
        <v>8</v>
      </c>
      <c r="M32" s="16">
        <v>84</v>
      </c>
      <c r="N32" s="9">
        <v>0</v>
      </c>
      <c r="O32" s="17">
        <v>0</v>
      </c>
      <c r="P32" s="2">
        <f t="shared" si="9"/>
        <v>1798</v>
      </c>
      <c r="Q32" s="106">
        <f t="shared" si="10"/>
        <v>869</v>
      </c>
      <c r="R32" s="109">
        <f t="shared" si="11"/>
        <v>438</v>
      </c>
      <c r="S32" s="116">
        <f t="shared" si="12"/>
        <v>99</v>
      </c>
      <c r="T32">
        <f t="shared" si="13"/>
        <v>92</v>
      </c>
    </row>
    <row r="33" spans="1:20">
      <c r="A33" s="21" t="s">
        <v>27</v>
      </c>
      <c r="B33" s="99">
        <v>125</v>
      </c>
      <c r="C33" s="98">
        <v>166</v>
      </c>
      <c r="D33" s="98">
        <v>10</v>
      </c>
      <c r="E33" s="97">
        <v>513</v>
      </c>
      <c r="F33" s="97">
        <v>275</v>
      </c>
      <c r="G33" s="97">
        <v>11.8</v>
      </c>
      <c r="H33" s="108">
        <v>205</v>
      </c>
      <c r="I33" s="108">
        <v>5</v>
      </c>
      <c r="J33" s="108">
        <v>99.2</v>
      </c>
      <c r="K33" s="16">
        <v>96</v>
      </c>
      <c r="L33" s="16">
        <v>8.9</v>
      </c>
      <c r="M33" s="16">
        <v>20</v>
      </c>
      <c r="N33" s="9">
        <v>0</v>
      </c>
      <c r="O33" s="17">
        <v>0</v>
      </c>
      <c r="P33" s="2">
        <f t="shared" si="9"/>
        <v>1534.9</v>
      </c>
      <c r="Q33" s="106">
        <f t="shared" si="10"/>
        <v>809.8</v>
      </c>
      <c r="R33" s="109">
        <f t="shared" si="11"/>
        <v>309.2</v>
      </c>
      <c r="S33" s="116">
        <f t="shared" si="12"/>
        <v>96</v>
      </c>
      <c r="T33">
        <f t="shared" si="13"/>
        <v>28.9</v>
      </c>
    </row>
    <row r="34" spans="1:20">
      <c r="A34" s="21" t="s">
        <v>28</v>
      </c>
      <c r="B34" s="97">
        <v>100</v>
      </c>
      <c r="C34" s="97">
        <v>48.5</v>
      </c>
      <c r="D34" s="97">
        <v>29</v>
      </c>
      <c r="E34" s="97">
        <v>33</v>
      </c>
      <c r="F34" s="97">
        <v>142</v>
      </c>
      <c r="G34" s="97">
        <v>3.5</v>
      </c>
      <c r="H34" s="108">
        <v>54.5</v>
      </c>
      <c r="I34" s="108">
        <v>5</v>
      </c>
      <c r="J34" s="108">
        <v>36.5</v>
      </c>
      <c r="K34" s="16">
        <v>19.5</v>
      </c>
      <c r="L34" s="16">
        <v>3.2</v>
      </c>
      <c r="M34" s="16">
        <v>16</v>
      </c>
      <c r="N34" s="9">
        <v>0</v>
      </c>
      <c r="O34" s="17">
        <v>0</v>
      </c>
      <c r="P34" s="2">
        <f>SUM(B34:O34)</f>
        <v>490.7</v>
      </c>
      <c r="Q34" s="106">
        <f t="shared" si="10"/>
        <v>207.5</v>
      </c>
      <c r="R34" s="109">
        <f t="shared" si="11"/>
        <v>96</v>
      </c>
      <c r="S34" s="116">
        <f t="shared" si="12"/>
        <v>19.5</v>
      </c>
      <c r="T34">
        <f t="shared" si="13"/>
        <v>19.2</v>
      </c>
    </row>
    <row r="35" spans="1:20">
      <c r="A35" s="25" t="s">
        <v>56</v>
      </c>
      <c r="B35" s="26">
        <f>SUM(B23:B34)</f>
        <v>2775</v>
      </c>
      <c r="C35" s="26">
        <f t="shared" ref="C35" si="14">SUM(C23:C34)</f>
        <v>2343.5</v>
      </c>
      <c r="D35" s="26">
        <f>SUM(D23:D34)</f>
        <v>2354</v>
      </c>
      <c r="E35" s="26">
        <f t="shared" ref="E35:I35" si="15">SUM(E23:E34)</f>
        <v>5376.6</v>
      </c>
      <c r="F35" s="26">
        <f t="shared" si="15"/>
        <v>4264</v>
      </c>
      <c r="G35" s="26">
        <f t="shared" si="15"/>
        <v>112.3</v>
      </c>
      <c r="H35" s="26">
        <f t="shared" si="15"/>
        <v>2661.7</v>
      </c>
      <c r="I35" s="26">
        <f t="shared" si="15"/>
        <v>164</v>
      </c>
      <c r="J35" s="26">
        <f>SUM(J23:J34)</f>
        <v>482.7</v>
      </c>
      <c r="K35" s="26">
        <f>SUM(K23:K34)</f>
        <v>1357.9</v>
      </c>
      <c r="L35" s="26">
        <f t="shared" ref="L35:N35" si="16">SUM(L23:L34)</f>
        <v>142.1</v>
      </c>
      <c r="M35" s="26">
        <f t="shared" si="16"/>
        <v>607.5</v>
      </c>
      <c r="N35" s="26">
        <f t="shared" si="16"/>
        <v>0</v>
      </c>
      <c r="O35" s="27">
        <f>SUM(O23:O34)</f>
        <v>0</v>
      </c>
      <c r="P35" s="26">
        <f>SUM(B35:O35)</f>
        <v>22641.3</v>
      </c>
      <c r="Q35" s="126">
        <f t="shared" ref="Q35" si="17">SUM(Q23:Q34)</f>
        <v>12456.9</v>
      </c>
      <c r="R35" s="127">
        <f t="shared" ref="R35" si="18">SUM(R23:R34)</f>
        <v>3308.3999999999996</v>
      </c>
      <c r="S35" s="129">
        <f>SUM(S23:S34)</f>
        <v>1357.9</v>
      </c>
      <c r="T35" s="129">
        <f>SUM(T23:T34)</f>
        <v>749.6</v>
      </c>
    </row>
    <row r="36" spans="1:20">
      <c r="A36" s="25" t="s">
        <v>67</v>
      </c>
      <c r="B36" s="28">
        <f>(B35/(SUM($B$17:$O$17)))*100</f>
        <v>14.166185952248469</v>
      </c>
      <c r="C36" s="28">
        <f t="shared" ref="C36" si="19">(C35/(SUM($B$17:$O$17)))*100</f>
        <v>11.963407848322266</v>
      </c>
      <c r="D36" s="28">
        <f t="shared" ref="D36" si="20">(D35/(SUM($B$17:$O$17)))*100</f>
        <v>12.017009633006449</v>
      </c>
      <c r="E36" s="28">
        <f t="shared" ref="E36" si="21">(E35/(SUM($B$17:$O$17)))*100</f>
        <v>27.447176717426714</v>
      </c>
      <c r="F36" s="28">
        <f t="shared" ref="F36" si="22">(F35/(SUM($B$17:$O$17)))*100</f>
        <v>21.767429513653141</v>
      </c>
      <c r="G36" s="28">
        <f t="shared" ref="G36" si="23">(G35/(SUM($B$17:$O$17)))*100</f>
        <v>0.57328384952702816</v>
      </c>
      <c r="H36" s="28">
        <f t="shared" ref="H36" si="24">(H35/(SUM($B$17:$O$17)))*100</f>
        <v>13.587797170846756</v>
      </c>
      <c r="I36" s="28">
        <f t="shared" ref="I36" si="25">(I35/(SUM($B$17:$O$17)))*100</f>
        <v>0.83720882744819791</v>
      </c>
      <c r="J36" s="28">
        <f t="shared" ref="J36" si="26">(J35/(SUM($B$17:$O$17)))*100</f>
        <v>2.464150615910031</v>
      </c>
      <c r="K36" s="28">
        <f t="shared" ref="K36" si="27">(K35/(SUM($B$17:$O$17)))*100</f>
        <v>6.9319869926335844</v>
      </c>
      <c r="L36" s="28">
        <f t="shared" ref="L36" si="28">(L35/(SUM($B$17:$O$17)))*100</f>
        <v>0.7254108193926152</v>
      </c>
      <c r="M36" s="28">
        <f t="shared" ref="M36" si="29">(M35/(SUM($B$17:$O$17)))*100</f>
        <v>3.1012461138706109</v>
      </c>
      <c r="N36" s="28">
        <f t="shared" ref="N36" si="30">(N35/(SUM($B$17:$O$17)))*100</f>
        <v>0</v>
      </c>
      <c r="O36" s="28">
        <f t="shared" ref="O36" si="31">(O35/(SUM($B$17:$O$17)))*100</f>
        <v>0</v>
      </c>
    </row>
    <row r="37" spans="1:20">
      <c r="A37" s="24" t="s">
        <v>74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1:20">
      <c r="A38" s="37" t="s">
        <v>44</v>
      </c>
      <c r="B38" s="171" t="s">
        <v>45</v>
      </c>
      <c r="C38" s="171"/>
      <c r="D38" s="171"/>
      <c r="E38" s="171"/>
      <c r="F38" s="171"/>
      <c r="G38" s="171"/>
      <c r="H38" s="172" t="s">
        <v>46</v>
      </c>
      <c r="I38" s="173"/>
      <c r="J38" s="174"/>
      <c r="K38" s="32" t="s">
        <v>47</v>
      </c>
      <c r="L38" s="167" t="s">
        <v>48</v>
      </c>
      <c r="M38" s="167"/>
      <c r="N38" s="192" t="s">
        <v>49</v>
      </c>
      <c r="O38" s="192"/>
      <c r="P38" s="167" t="s">
        <v>82</v>
      </c>
    </row>
    <row r="39" spans="1:20" ht="48">
      <c r="A39" s="37" t="s">
        <v>44</v>
      </c>
      <c r="B39" s="95" t="s">
        <v>59</v>
      </c>
      <c r="C39" s="95" t="s">
        <v>60</v>
      </c>
      <c r="D39" s="95" t="s">
        <v>50</v>
      </c>
      <c r="E39" s="95" t="s">
        <v>61</v>
      </c>
      <c r="F39" s="95" t="s">
        <v>62</v>
      </c>
      <c r="G39" s="95" t="s">
        <v>63</v>
      </c>
      <c r="H39" s="107" t="s">
        <v>64</v>
      </c>
      <c r="I39" s="107" t="s">
        <v>65</v>
      </c>
      <c r="J39" s="107" t="s">
        <v>51</v>
      </c>
      <c r="K39" s="32" t="s">
        <v>47</v>
      </c>
      <c r="L39" s="32" t="s">
        <v>66</v>
      </c>
      <c r="M39" s="32" t="s">
        <v>52</v>
      </c>
      <c r="N39" s="32" t="s">
        <v>53</v>
      </c>
      <c r="O39" s="31" t="s">
        <v>54</v>
      </c>
      <c r="P39" s="168"/>
      <c r="Q39" s="123" t="s">
        <v>130</v>
      </c>
      <c r="R39" s="124" t="s">
        <v>131</v>
      </c>
      <c r="S39" s="128" t="s">
        <v>132</v>
      </c>
      <c r="T39" s="128" t="s">
        <v>134</v>
      </c>
    </row>
    <row r="40" spans="1:20">
      <c r="A40" s="21" t="s">
        <v>55</v>
      </c>
      <c r="B40" s="96">
        <v>300</v>
      </c>
      <c r="C40" s="97">
        <v>150</v>
      </c>
      <c r="D40" s="97">
        <v>11</v>
      </c>
      <c r="E40" s="97">
        <v>818.2</v>
      </c>
      <c r="F40" s="97">
        <v>882</v>
      </c>
      <c r="G40" s="97">
        <v>5</v>
      </c>
      <c r="H40" s="108">
        <v>95</v>
      </c>
      <c r="I40" s="108">
        <v>39</v>
      </c>
      <c r="J40" s="108">
        <v>60.2</v>
      </c>
      <c r="K40" s="22">
        <v>80.599999999999994</v>
      </c>
      <c r="L40" s="16">
        <v>8</v>
      </c>
      <c r="M40" s="16">
        <v>74.900000000000006</v>
      </c>
      <c r="N40" s="9">
        <v>0</v>
      </c>
      <c r="O40" s="33">
        <v>0</v>
      </c>
      <c r="P40" s="9">
        <f>SUM(B40:O40)</f>
        <v>2523.8999999999996</v>
      </c>
      <c r="Q40" s="106">
        <f>SUM(B40:G40)</f>
        <v>2166.1999999999998</v>
      </c>
      <c r="R40" s="109">
        <f>SUM(H40:J40)</f>
        <v>194.2</v>
      </c>
      <c r="S40" s="116">
        <f>K40</f>
        <v>80.599999999999994</v>
      </c>
      <c r="T40">
        <f>SUM(L40:M40)</f>
        <v>82.9</v>
      </c>
    </row>
    <row r="41" spans="1:20">
      <c r="A41" s="21" t="s">
        <v>18</v>
      </c>
      <c r="B41" s="98">
        <v>215</v>
      </c>
      <c r="C41" s="97">
        <v>174</v>
      </c>
      <c r="D41" s="97">
        <v>0</v>
      </c>
      <c r="E41" s="97">
        <v>795</v>
      </c>
      <c r="F41" s="97">
        <v>557</v>
      </c>
      <c r="G41" s="97">
        <v>10</v>
      </c>
      <c r="H41" s="108">
        <v>186.7</v>
      </c>
      <c r="I41" s="108">
        <v>7.3</v>
      </c>
      <c r="J41" s="108">
        <v>102.2</v>
      </c>
      <c r="K41" s="16">
        <v>152.30000000000001</v>
      </c>
      <c r="L41" s="16">
        <v>24</v>
      </c>
      <c r="M41" s="16">
        <v>104</v>
      </c>
      <c r="N41" s="9">
        <v>0</v>
      </c>
      <c r="O41" s="33">
        <v>0</v>
      </c>
      <c r="P41" s="9">
        <f t="shared" ref="P41:P49" si="32">SUM(B41:O41)</f>
        <v>2327.5</v>
      </c>
      <c r="Q41" s="106">
        <f t="shared" ref="Q41:Q51" si="33">SUM(D41:G41)</f>
        <v>1362</v>
      </c>
      <c r="R41" s="109">
        <f t="shared" ref="R41:R51" si="34">SUM(H41:J41)</f>
        <v>296.2</v>
      </c>
      <c r="S41" s="116">
        <f t="shared" ref="S41:S51" si="35">K41</f>
        <v>152.30000000000001</v>
      </c>
      <c r="T41">
        <f t="shared" ref="T41:T51" si="36">SUM(L41:M41)</f>
        <v>128</v>
      </c>
    </row>
    <row r="42" spans="1:20">
      <c r="A42" s="21" t="s">
        <v>19</v>
      </c>
      <c r="B42" s="96">
        <v>200</v>
      </c>
      <c r="C42" s="97">
        <v>250</v>
      </c>
      <c r="D42" s="97">
        <v>75.7</v>
      </c>
      <c r="E42" s="97">
        <v>762</v>
      </c>
      <c r="F42" s="97">
        <v>293.5</v>
      </c>
      <c r="G42" s="97">
        <v>25</v>
      </c>
      <c r="H42" s="108">
        <v>215</v>
      </c>
      <c r="I42" s="108" t="s">
        <v>77</v>
      </c>
      <c r="J42" s="108">
        <v>148</v>
      </c>
      <c r="K42" s="16">
        <v>103.1</v>
      </c>
      <c r="L42" s="16">
        <v>20</v>
      </c>
      <c r="M42" s="16">
        <v>155.30000000000001</v>
      </c>
      <c r="N42" s="9">
        <v>0</v>
      </c>
      <c r="O42" s="33">
        <v>0</v>
      </c>
      <c r="P42" s="9">
        <f t="shared" si="32"/>
        <v>2247.6000000000004</v>
      </c>
      <c r="Q42" s="106">
        <f t="shared" si="33"/>
        <v>1156.2</v>
      </c>
      <c r="R42" s="109">
        <f t="shared" si="34"/>
        <v>363</v>
      </c>
      <c r="S42" s="116">
        <f t="shared" si="35"/>
        <v>103.1</v>
      </c>
      <c r="T42">
        <f t="shared" si="36"/>
        <v>175.3</v>
      </c>
    </row>
    <row r="43" spans="1:20">
      <c r="A43" s="21" t="s">
        <v>20</v>
      </c>
      <c r="B43" s="96">
        <v>25</v>
      </c>
      <c r="C43" s="97">
        <v>275</v>
      </c>
      <c r="D43" s="97">
        <v>9</v>
      </c>
      <c r="E43" s="97">
        <v>738.7</v>
      </c>
      <c r="F43" s="97">
        <v>840</v>
      </c>
      <c r="G43" s="97">
        <v>25</v>
      </c>
      <c r="H43" s="108">
        <v>275</v>
      </c>
      <c r="I43" s="108">
        <v>26.2</v>
      </c>
      <c r="J43" s="108">
        <v>96.8</v>
      </c>
      <c r="K43" s="16">
        <v>129</v>
      </c>
      <c r="L43" s="16">
        <v>20</v>
      </c>
      <c r="M43" s="16">
        <v>136.5</v>
      </c>
      <c r="N43" s="9">
        <v>0</v>
      </c>
      <c r="O43" s="33">
        <v>0</v>
      </c>
      <c r="P43" s="9">
        <f>SUM(B43:O43)</f>
        <v>2596.1999999999998</v>
      </c>
      <c r="Q43" s="106">
        <f t="shared" si="33"/>
        <v>1612.7</v>
      </c>
      <c r="R43" s="109">
        <f t="shared" si="34"/>
        <v>398</v>
      </c>
      <c r="S43" s="116">
        <f t="shared" si="35"/>
        <v>129</v>
      </c>
      <c r="T43">
        <f t="shared" si="36"/>
        <v>156.5</v>
      </c>
    </row>
    <row r="44" spans="1:20">
      <c r="A44" s="21" t="s">
        <v>21</v>
      </c>
      <c r="B44" s="96">
        <v>285</v>
      </c>
      <c r="C44" s="97">
        <v>150</v>
      </c>
      <c r="D44" s="97">
        <v>0</v>
      </c>
      <c r="E44" s="97">
        <v>789</v>
      </c>
      <c r="F44" s="97">
        <v>471</v>
      </c>
      <c r="G44" s="97">
        <v>35</v>
      </c>
      <c r="H44" s="108">
        <v>280</v>
      </c>
      <c r="I44" s="108">
        <v>72.3</v>
      </c>
      <c r="J44" s="108">
        <v>127.6</v>
      </c>
      <c r="K44" s="16">
        <v>134.5</v>
      </c>
      <c r="L44" s="16">
        <v>25</v>
      </c>
      <c r="M44" s="16">
        <v>39</v>
      </c>
      <c r="N44" s="9">
        <v>0</v>
      </c>
      <c r="O44" s="33">
        <v>0</v>
      </c>
      <c r="P44" s="9">
        <f t="shared" si="32"/>
        <v>2408.4</v>
      </c>
      <c r="Q44" s="106">
        <f t="shared" si="33"/>
        <v>1295</v>
      </c>
      <c r="R44" s="109">
        <f t="shared" si="34"/>
        <v>479.9</v>
      </c>
      <c r="S44" s="116">
        <f t="shared" si="35"/>
        <v>134.5</v>
      </c>
      <c r="T44">
        <f t="shared" si="36"/>
        <v>64</v>
      </c>
    </row>
    <row r="45" spans="1:20">
      <c r="A45" s="21" t="s">
        <v>22</v>
      </c>
      <c r="B45" s="96">
        <v>75</v>
      </c>
      <c r="C45" s="97">
        <v>50</v>
      </c>
      <c r="D45" s="97">
        <v>0</v>
      </c>
      <c r="E45" s="97">
        <v>565</v>
      </c>
      <c r="F45" s="97">
        <v>384.5</v>
      </c>
      <c r="G45" s="97">
        <v>15</v>
      </c>
      <c r="H45" s="108">
        <v>120</v>
      </c>
      <c r="I45" s="108">
        <v>19.100000000000001</v>
      </c>
      <c r="J45" s="108">
        <v>63.6</v>
      </c>
      <c r="K45" s="16">
        <v>48.7</v>
      </c>
      <c r="L45" s="16">
        <v>10</v>
      </c>
      <c r="M45" s="16">
        <v>31.6</v>
      </c>
      <c r="N45" s="9">
        <v>0</v>
      </c>
      <c r="O45" s="33">
        <v>0</v>
      </c>
      <c r="P45" s="9">
        <f t="shared" si="32"/>
        <v>1382.4999999999998</v>
      </c>
      <c r="Q45" s="106">
        <f t="shared" si="33"/>
        <v>964.5</v>
      </c>
      <c r="R45" s="109">
        <f t="shared" si="34"/>
        <v>202.7</v>
      </c>
      <c r="S45" s="116">
        <f t="shared" si="35"/>
        <v>48.7</v>
      </c>
      <c r="T45">
        <f t="shared" si="36"/>
        <v>41.6</v>
      </c>
    </row>
    <row r="46" spans="1:20">
      <c r="A46" s="60" t="s">
        <v>23</v>
      </c>
      <c r="B46" s="96">
        <v>200</v>
      </c>
      <c r="C46" s="97">
        <v>75</v>
      </c>
      <c r="D46" s="97">
        <v>35.6</v>
      </c>
      <c r="E46" s="97">
        <v>670.5</v>
      </c>
      <c r="F46" s="97">
        <v>375</v>
      </c>
      <c r="G46" s="97">
        <v>5</v>
      </c>
      <c r="H46" s="108">
        <v>175</v>
      </c>
      <c r="I46" s="108">
        <v>19.7</v>
      </c>
      <c r="J46" s="108">
        <v>77.5</v>
      </c>
      <c r="K46" s="61">
        <v>75.5</v>
      </c>
      <c r="L46" s="61">
        <v>10</v>
      </c>
      <c r="M46" s="61">
        <v>154</v>
      </c>
      <c r="N46" s="62">
        <v>0</v>
      </c>
      <c r="O46" s="63">
        <v>0</v>
      </c>
      <c r="P46" s="9">
        <f t="shared" si="32"/>
        <v>1872.8</v>
      </c>
      <c r="Q46" s="106">
        <f t="shared" si="33"/>
        <v>1086.0999999999999</v>
      </c>
      <c r="R46" s="109">
        <f t="shared" si="34"/>
        <v>272.2</v>
      </c>
      <c r="S46" s="116">
        <f t="shared" si="35"/>
        <v>75.5</v>
      </c>
      <c r="T46">
        <f t="shared" si="36"/>
        <v>164</v>
      </c>
    </row>
    <row r="47" spans="1:20">
      <c r="A47" s="21" t="s">
        <v>24</v>
      </c>
      <c r="B47" s="96">
        <v>450</v>
      </c>
      <c r="C47" s="97">
        <v>225</v>
      </c>
      <c r="D47" s="97">
        <v>0</v>
      </c>
      <c r="E47" s="97">
        <v>759.39</v>
      </c>
      <c r="F47" s="97">
        <v>475</v>
      </c>
      <c r="G47" s="97">
        <v>20</v>
      </c>
      <c r="H47" s="108">
        <v>310</v>
      </c>
      <c r="I47" s="108">
        <v>50.6</v>
      </c>
      <c r="J47" s="108">
        <v>270.2</v>
      </c>
      <c r="K47" s="16">
        <v>128.80000000000001</v>
      </c>
      <c r="L47" s="16">
        <v>25</v>
      </c>
      <c r="M47" s="16">
        <v>90.3</v>
      </c>
      <c r="N47" s="9">
        <v>0</v>
      </c>
      <c r="O47" s="33">
        <v>0</v>
      </c>
      <c r="P47" s="9">
        <f t="shared" si="32"/>
        <v>2804.29</v>
      </c>
      <c r="Q47" s="106">
        <f t="shared" si="33"/>
        <v>1254.3899999999999</v>
      </c>
      <c r="R47" s="109">
        <f t="shared" si="34"/>
        <v>630.79999999999995</v>
      </c>
      <c r="S47" s="116">
        <f t="shared" si="35"/>
        <v>128.80000000000001</v>
      </c>
      <c r="T47">
        <f t="shared" si="36"/>
        <v>115.3</v>
      </c>
    </row>
    <row r="48" spans="1:20">
      <c r="A48" s="21" t="s">
        <v>25</v>
      </c>
      <c r="B48" s="97">
        <v>522</v>
      </c>
      <c r="C48" s="97">
        <v>275</v>
      </c>
      <c r="D48" s="97">
        <v>0</v>
      </c>
      <c r="E48" s="97">
        <v>600</v>
      </c>
      <c r="F48" s="97">
        <v>500</v>
      </c>
      <c r="G48" s="97">
        <v>30</v>
      </c>
      <c r="H48" s="108">
        <v>285</v>
      </c>
      <c r="I48" s="108">
        <v>60</v>
      </c>
      <c r="J48" s="108">
        <v>82</v>
      </c>
      <c r="K48" s="16">
        <v>183</v>
      </c>
      <c r="L48" s="16">
        <v>20</v>
      </c>
      <c r="M48" s="16">
        <v>43</v>
      </c>
      <c r="N48" s="9">
        <v>0</v>
      </c>
      <c r="O48" s="33">
        <v>0</v>
      </c>
      <c r="P48" s="9">
        <f t="shared" si="32"/>
        <v>2600</v>
      </c>
      <c r="Q48" s="106">
        <f t="shared" si="33"/>
        <v>1130</v>
      </c>
      <c r="R48" s="109">
        <f t="shared" si="34"/>
        <v>427</v>
      </c>
      <c r="S48" s="116">
        <f t="shared" si="35"/>
        <v>183</v>
      </c>
      <c r="T48">
        <f t="shared" si="36"/>
        <v>63</v>
      </c>
    </row>
    <row r="49" spans="1:20">
      <c r="A49" s="21" t="s">
        <v>26</v>
      </c>
      <c r="B49" s="97">
        <v>169</v>
      </c>
      <c r="C49" s="97">
        <v>275</v>
      </c>
      <c r="D49" s="97">
        <v>0</v>
      </c>
      <c r="E49" s="97">
        <v>889.8</v>
      </c>
      <c r="F49" s="97">
        <v>433</v>
      </c>
      <c r="G49" s="97">
        <v>25</v>
      </c>
      <c r="H49" s="108">
        <v>260</v>
      </c>
      <c r="I49" s="108">
        <v>45.9</v>
      </c>
      <c r="J49" s="108">
        <v>122.7</v>
      </c>
      <c r="K49" s="16">
        <v>164.6</v>
      </c>
      <c r="L49" s="16">
        <v>29.2</v>
      </c>
      <c r="M49" s="16">
        <v>103.4</v>
      </c>
      <c r="N49" s="9">
        <v>0</v>
      </c>
      <c r="O49" s="33">
        <v>0</v>
      </c>
      <c r="P49" s="9">
        <f t="shared" si="32"/>
        <v>2517.6</v>
      </c>
      <c r="Q49" s="106">
        <f t="shared" si="33"/>
        <v>1347.8</v>
      </c>
      <c r="R49" s="109">
        <f t="shared" si="34"/>
        <v>428.59999999999997</v>
      </c>
      <c r="S49" s="116">
        <f t="shared" si="35"/>
        <v>164.6</v>
      </c>
      <c r="T49">
        <f t="shared" si="36"/>
        <v>132.6</v>
      </c>
    </row>
    <row r="50" spans="1:20">
      <c r="A50" s="21" t="s">
        <v>27</v>
      </c>
      <c r="B50" s="99">
        <v>189.5</v>
      </c>
      <c r="C50" s="98">
        <v>175</v>
      </c>
      <c r="D50" s="98">
        <v>0</v>
      </c>
      <c r="E50" s="97">
        <v>959</v>
      </c>
      <c r="F50" s="97">
        <v>425</v>
      </c>
      <c r="G50" s="97">
        <v>75</v>
      </c>
      <c r="H50" s="108">
        <v>180</v>
      </c>
      <c r="I50" s="108">
        <v>54.7</v>
      </c>
      <c r="J50" s="108">
        <v>240.3</v>
      </c>
      <c r="K50" s="16">
        <v>69.3</v>
      </c>
      <c r="L50" s="16">
        <v>15</v>
      </c>
      <c r="M50" s="16">
        <v>77.099999999999994</v>
      </c>
      <c r="N50" s="9">
        <v>0</v>
      </c>
      <c r="O50" s="33">
        <v>0</v>
      </c>
      <c r="P50" s="9">
        <f>SUM(B50:O50)</f>
        <v>2459.9</v>
      </c>
      <c r="Q50" s="106">
        <f t="shared" si="33"/>
        <v>1459</v>
      </c>
      <c r="R50" s="109">
        <f t="shared" si="34"/>
        <v>475</v>
      </c>
      <c r="S50" s="116">
        <f t="shared" si="35"/>
        <v>69.3</v>
      </c>
      <c r="T50">
        <f t="shared" si="36"/>
        <v>92.1</v>
      </c>
    </row>
    <row r="51" spans="1:20">
      <c r="A51" s="21" t="s">
        <v>28</v>
      </c>
      <c r="B51" s="97">
        <v>75</v>
      </c>
      <c r="C51" s="97">
        <v>0</v>
      </c>
      <c r="D51" s="97">
        <v>0</v>
      </c>
      <c r="E51" s="97">
        <v>840</v>
      </c>
      <c r="F51" s="97">
        <v>376.6</v>
      </c>
      <c r="G51" s="97">
        <v>5</v>
      </c>
      <c r="H51" s="108">
        <v>5</v>
      </c>
      <c r="I51" s="108">
        <v>27.7</v>
      </c>
      <c r="J51" s="108">
        <v>108</v>
      </c>
      <c r="K51" s="16">
        <v>20.5</v>
      </c>
      <c r="L51" s="16">
        <v>4.5</v>
      </c>
      <c r="M51" s="16">
        <v>18</v>
      </c>
      <c r="N51" s="9">
        <v>0</v>
      </c>
      <c r="O51" s="33">
        <v>0</v>
      </c>
      <c r="P51" s="9">
        <f>SUM(B51:O51)</f>
        <v>1480.3</v>
      </c>
      <c r="Q51" s="106">
        <f t="shared" si="33"/>
        <v>1221.5999999999999</v>
      </c>
      <c r="R51" s="109">
        <f t="shared" si="34"/>
        <v>140.69999999999999</v>
      </c>
      <c r="S51" s="116">
        <f t="shared" si="35"/>
        <v>20.5</v>
      </c>
      <c r="T51">
        <f t="shared" si="36"/>
        <v>22.5</v>
      </c>
    </row>
    <row r="52" spans="1:20">
      <c r="A52" s="25" t="s">
        <v>56</v>
      </c>
      <c r="B52" s="26">
        <f>SUM(B40:B51)</f>
        <v>2705.5</v>
      </c>
      <c r="C52" s="26">
        <f>SUM(C40:C51)</f>
        <v>2074</v>
      </c>
      <c r="D52" s="26">
        <f>SUM(D40:D51)</f>
        <v>131.30000000000001</v>
      </c>
      <c r="E52" s="26">
        <f>SUM(E40:E51)</f>
        <v>9186.59</v>
      </c>
      <c r="F52" s="26">
        <f t="shared" ref="F52:J52" si="37">SUM(F40:F51)</f>
        <v>6012.6</v>
      </c>
      <c r="G52" s="26">
        <f t="shared" si="37"/>
        <v>275</v>
      </c>
      <c r="H52" s="26">
        <f t="shared" si="37"/>
        <v>2386.6999999999998</v>
      </c>
      <c r="I52" s="26">
        <f t="shared" si="37"/>
        <v>422.49999999999994</v>
      </c>
      <c r="J52" s="26">
        <f t="shared" si="37"/>
        <v>1499.1</v>
      </c>
      <c r="K52" s="26">
        <f>SUM(K40:K51)</f>
        <v>1289.8999999999999</v>
      </c>
      <c r="L52" s="26">
        <f t="shared" ref="L52:N52" si="38">SUM(L40:L51)</f>
        <v>210.7</v>
      </c>
      <c r="M52" s="26">
        <f t="shared" si="38"/>
        <v>1027.0999999999999</v>
      </c>
      <c r="N52" s="26">
        <f t="shared" si="38"/>
        <v>0</v>
      </c>
      <c r="O52" s="27">
        <f>SUM(O40:O51)</f>
        <v>0</v>
      </c>
      <c r="P52" s="26">
        <f>SUM(B52:O52)</f>
        <v>27220.989999999998</v>
      </c>
      <c r="Q52" s="126">
        <f t="shared" ref="Q52" si="39">SUM(Q40:Q51)</f>
        <v>16055.489999999998</v>
      </c>
      <c r="R52" s="127">
        <f t="shared" ref="R52" si="40">SUM(R40:R51)</f>
        <v>4308.3</v>
      </c>
      <c r="S52" s="129">
        <f>SUM(S40:S51)</f>
        <v>1289.8999999999999</v>
      </c>
      <c r="T52" s="129">
        <f>SUM(T40:T51)</f>
        <v>1237.8</v>
      </c>
    </row>
    <row r="53" spans="1:20">
      <c r="A53" s="25" t="s">
        <v>67</v>
      </c>
      <c r="B53" s="28">
        <f>(B52/(SUM($B$17:$O$17)))*100</f>
        <v>13.811393186957922</v>
      </c>
      <c r="C53" s="28">
        <f t="shared" ref="C53:N53" si="41">(C52/(SUM($B$17:$O$17)))*100</f>
        <v>10.587628708094892</v>
      </c>
      <c r="D53" s="28">
        <f t="shared" si="41"/>
        <v>0.67027755514602672</v>
      </c>
      <c r="E53" s="28">
        <f t="shared" si="41"/>
        <v>46.896916110654509</v>
      </c>
      <c r="F53" s="28">
        <f t="shared" si="41"/>
        <v>30.693913389725818</v>
      </c>
      <c r="G53" s="28">
        <f t="shared" si="41"/>
        <v>1.4038562655381366</v>
      </c>
      <c r="H53" s="28">
        <f t="shared" si="41"/>
        <v>12.183940905308619</v>
      </c>
      <c r="I53" s="28">
        <f t="shared" si="41"/>
        <v>2.1568337170540461</v>
      </c>
      <c r="J53" s="28">
        <f t="shared" si="41"/>
        <v>7.6528033733389833</v>
      </c>
      <c r="K53" s="28">
        <f t="shared" si="41"/>
        <v>6.5848516251550624</v>
      </c>
      <c r="L53" s="28">
        <f t="shared" si="41"/>
        <v>1.0756091459959467</v>
      </c>
      <c r="M53" s="28">
        <f t="shared" si="41"/>
        <v>5.2432755284880725</v>
      </c>
      <c r="N53" s="28">
        <f t="shared" si="41"/>
        <v>0</v>
      </c>
      <c r="O53" s="28">
        <f>(O52/(SUM($B$17:$O$17)))*100</f>
        <v>0</v>
      </c>
      <c r="P53" s="38">
        <v>100</v>
      </c>
    </row>
    <row r="54" spans="1:20">
      <c r="A54" s="24" t="s">
        <v>83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1:20">
      <c r="A55" s="47" t="s">
        <v>44</v>
      </c>
      <c r="B55" s="170" t="s">
        <v>88</v>
      </c>
      <c r="C55" s="170"/>
      <c r="D55" s="170"/>
      <c r="E55" s="170"/>
      <c r="F55" s="170"/>
      <c r="G55" s="170"/>
      <c r="H55" s="164" t="s">
        <v>89</v>
      </c>
      <c r="I55" s="165"/>
      <c r="J55" s="166"/>
      <c r="K55" s="47" t="s">
        <v>70</v>
      </c>
      <c r="L55" s="181" t="s">
        <v>90</v>
      </c>
      <c r="M55" s="181"/>
      <c r="N55" s="52" t="s">
        <v>91</v>
      </c>
      <c r="O55" s="167" t="s">
        <v>82</v>
      </c>
    </row>
    <row r="56" spans="1:20" ht="48">
      <c r="A56" s="41" t="s">
        <v>44</v>
      </c>
      <c r="B56" s="95" t="s">
        <v>59</v>
      </c>
      <c r="C56" s="95" t="s">
        <v>60</v>
      </c>
      <c r="D56" s="95" t="s">
        <v>50</v>
      </c>
      <c r="E56" s="95" t="s">
        <v>61</v>
      </c>
      <c r="F56" s="95" t="s">
        <v>62</v>
      </c>
      <c r="G56" s="95" t="s">
        <v>63</v>
      </c>
      <c r="H56" s="107" t="s">
        <v>64</v>
      </c>
      <c r="I56" s="107" t="s">
        <v>65</v>
      </c>
      <c r="J56" s="107" t="s">
        <v>51</v>
      </c>
      <c r="K56" s="41" t="s">
        <v>47</v>
      </c>
      <c r="L56" s="41" t="s">
        <v>66</v>
      </c>
      <c r="M56" s="41" t="s">
        <v>52</v>
      </c>
      <c r="N56" s="120" t="s">
        <v>92</v>
      </c>
      <c r="O56" s="168"/>
      <c r="Q56" s="123" t="s">
        <v>130</v>
      </c>
      <c r="R56" s="124" t="s">
        <v>131</v>
      </c>
      <c r="S56" s="128" t="s">
        <v>132</v>
      </c>
      <c r="T56" s="128" t="s">
        <v>134</v>
      </c>
    </row>
    <row r="57" spans="1:20">
      <c r="A57" s="21" t="s">
        <v>55</v>
      </c>
      <c r="B57" s="96">
        <v>125</v>
      </c>
      <c r="C57" s="97">
        <v>25</v>
      </c>
      <c r="D57" s="97">
        <v>0</v>
      </c>
      <c r="E57" s="100">
        <v>746.6</v>
      </c>
      <c r="F57" s="97">
        <v>550</v>
      </c>
      <c r="G57" s="97">
        <v>5</v>
      </c>
      <c r="H57" s="108">
        <v>105</v>
      </c>
      <c r="I57" s="111">
        <v>26.3</v>
      </c>
      <c r="J57" s="112">
        <v>80.7</v>
      </c>
      <c r="K57" s="44">
        <v>65.5</v>
      </c>
      <c r="L57" s="39">
        <v>5</v>
      </c>
      <c r="M57" s="44">
        <v>57.6</v>
      </c>
      <c r="N57" s="97">
        <v>0</v>
      </c>
      <c r="O57" s="70">
        <f t="shared" ref="O57:O66" ca="1" si="42">SUM(B57:O57)</f>
        <v>1791.6999999999998</v>
      </c>
      <c r="Q57" s="106">
        <f>SUM(B57:G57)+N57</f>
        <v>1451.6</v>
      </c>
      <c r="R57" s="109">
        <f>SUM(H57:J57)</f>
        <v>212</v>
      </c>
      <c r="S57" s="116">
        <f>K57</f>
        <v>65.5</v>
      </c>
      <c r="T57">
        <f>SUM(L57:M57)</f>
        <v>62.6</v>
      </c>
    </row>
    <row r="58" spans="1:20">
      <c r="A58" s="21" t="s">
        <v>18</v>
      </c>
      <c r="B58" s="98">
        <v>175</v>
      </c>
      <c r="C58" s="97">
        <v>170</v>
      </c>
      <c r="D58" s="97">
        <v>0</v>
      </c>
      <c r="E58" s="97">
        <v>704</v>
      </c>
      <c r="F58" s="100">
        <v>509.5</v>
      </c>
      <c r="G58" s="97">
        <v>20</v>
      </c>
      <c r="H58" s="108">
        <v>155</v>
      </c>
      <c r="I58" s="112">
        <v>17.3</v>
      </c>
      <c r="J58" s="112">
        <v>229.4</v>
      </c>
      <c r="K58" s="66">
        <v>140.80000000000001</v>
      </c>
      <c r="L58" s="16">
        <v>20</v>
      </c>
      <c r="M58" s="16">
        <v>69</v>
      </c>
      <c r="N58" s="97">
        <v>0</v>
      </c>
      <c r="O58" s="64">
        <f t="shared" ca="1" si="42"/>
        <v>2210</v>
      </c>
      <c r="Q58" s="106">
        <f t="shared" ref="Q58:Q68" si="43">SUM(B58:G58)+N58</f>
        <v>1578.5</v>
      </c>
      <c r="R58" s="109">
        <f t="shared" ref="R58:R68" si="44">SUM(H58:J58)</f>
        <v>401.70000000000005</v>
      </c>
      <c r="S58" s="116">
        <f t="shared" ref="S58:S68" si="45">K58</f>
        <v>140.80000000000001</v>
      </c>
      <c r="T58">
        <f t="shared" ref="T58:T68" si="46">SUM(L58:M58)</f>
        <v>89</v>
      </c>
    </row>
    <row r="59" spans="1:20">
      <c r="A59" s="21" t="s">
        <v>19</v>
      </c>
      <c r="B59" s="96">
        <v>250</v>
      </c>
      <c r="C59" s="97">
        <v>150</v>
      </c>
      <c r="D59" s="97">
        <v>15</v>
      </c>
      <c r="E59" s="97">
        <v>548</v>
      </c>
      <c r="F59" s="97">
        <v>275</v>
      </c>
      <c r="G59" s="97">
        <v>25</v>
      </c>
      <c r="H59" s="108">
        <v>185</v>
      </c>
      <c r="I59" s="108">
        <v>20</v>
      </c>
      <c r="J59" s="108">
        <v>62</v>
      </c>
      <c r="K59" s="66">
        <v>275.10000000000002</v>
      </c>
      <c r="L59" s="16">
        <v>19</v>
      </c>
      <c r="M59" s="16">
        <v>120</v>
      </c>
      <c r="N59" s="97">
        <v>0</v>
      </c>
      <c r="O59" s="64">
        <f t="shared" ca="1" si="42"/>
        <v>1944.1</v>
      </c>
      <c r="Q59" s="106">
        <f t="shared" si="43"/>
        <v>1263</v>
      </c>
      <c r="R59" s="109">
        <f t="shared" si="44"/>
        <v>267</v>
      </c>
      <c r="S59" s="116">
        <f t="shared" si="45"/>
        <v>275.10000000000002</v>
      </c>
      <c r="T59">
        <f t="shared" si="46"/>
        <v>139</v>
      </c>
    </row>
    <row r="60" spans="1:20">
      <c r="A60" s="21" t="s">
        <v>20</v>
      </c>
      <c r="B60" s="96">
        <f>25+25+50+25+25+25+25+25+25+25+25</f>
        <v>300</v>
      </c>
      <c r="C60" s="97">
        <f>25+25+25+25+25+25+25</f>
        <v>175</v>
      </c>
      <c r="D60" s="97">
        <v>0</v>
      </c>
      <c r="E60" s="97">
        <f>50+25+50+25+25+25+25+50+113+25+25+25+25+25</f>
        <v>513</v>
      </c>
      <c r="F60" s="97">
        <f>50+25+25+25+25+25+50+25+25+50+25+25+11</f>
        <v>386</v>
      </c>
      <c r="G60" s="97">
        <f>5+5+5+5+5+5+5</f>
        <v>35</v>
      </c>
      <c r="H60" s="112">
        <f>10+10+10+10+20+5+10+10+10+10+15+25+15+5+20+10+10+10+15+15</f>
        <v>245</v>
      </c>
      <c r="I60" s="108">
        <f>5+5+5+7+6</f>
        <v>28</v>
      </c>
      <c r="J60" s="108">
        <f>25+63</f>
        <v>88</v>
      </c>
      <c r="K60" s="66">
        <f>11+17.9+28.1+14.5+16.1+22.4+17.4+13.7+21.6+18.8+10.6+21.7+50.3+23.4+9.9+14+12.7+7+24.8+16+19.4</f>
        <v>391.2999999999999</v>
      </c>
      <c r="L60" s="16">
        <f>5+5+5</f>
        <v>15</v>
      </c>
      <c r="M60" s="16">
        <f>392+33</f>
        <v>425</v>
      </c>
      <c r="N60" s="97">
        <v>0</v>
      </c>
      <c r="O60" s="64">
        <f t="shared" ca="1" si="42"/>
        <v>2601.2999999999997</v>
      </c>
      <c r="Q60" s="106">
        <f t="shared" si="43"/>
        <v>1409</v>
      </c>
      <c r="R60" s="109">
        <f t="shared" si="44"/>
        <v>361</v>
      </c>
      <c r="S60" s="116">
        <f t="shared" si="45"/>
        <v>391.2999999999999</v>
      </c>
      <c r="T60">
        <f t="shared" si="46"/>
        <v>440</v>
      </c>
    </row>
    <row r="61" spans="1:20">
      <c r="A61" s="21" t="s">
        <v>21</v>
      </c>
      <c r="B61" s="96">
        <f>25+25+25+25</f>
        <v>100</v>
      </c>
      <c r="C61" s="97">
        <f>25+25+25+50+25+25+25+25+25</f>
        <v>250</v>
      </c>
      <c r="D61" s="97">
        <v>0</v>
      </c>
      <c r="E61" s="97">
        <f>179+25+25+25+25+25+75+203+25+25+25+25+25+25+235</f>
        <v>967</v>
      </c>
      <c r="F61" s="97">
        <v>513</v>
      </c>
      <c r="G61" s="97">
        <f>5+5+5+5+5+5+5</f>
        <v>35</v>
      </c>
      <c r="H61" s="108">
        <f>5+10+15+5+5+5+15+20+36+5+15+5+10+10+10+10+53</f>
        <v>234</v>
      </c>
      <c r="I61" s="112">
        <f>6+3.2+7</f>
        <v>16.2</v>
      </c>
      <c r="J61" s="112">
        <f>91.9+65+49</f>
        <v>205.9</v>
      </c>
      <c r="K61" s="66">
        <f>26+26+20+16.2+10+24.3+22.5+24+26+29.2+18+17.2+16.7+5.7+17.6+14.1</f>
        <v>313.5</v>
      </c>
      <c r="L61" s="44">
        <f>4.3+5+5</f>
        <v>14.3</v>
      </c>
      <c r="M61" s="16">
        <f>73+142+13</f>
        <v>228</v>
      </c>
      <c r="N61" s="97">
        <v>45</v>
      </c>
      <c r="O61" s="64">
        <f t="shared" ca="1" si="42"/>
        <v>2895.6</v>
      </c>
      <c r="Q61" s="106">
        <f t="shared" si="43"/>
        <v>1910</v>
      </c>
      <c r="R61" s="109">
        <f t="shared" si="44"/>
        <v>456.1</v>
      </c>
      <c r="S61" s="116">
        <f t="shared" si="45"/>
        <v>313.5</v>
      </c>
      <c r="T61">
        <f t="shared" si="46"/>
        <v>242.3</v>
      </c>
    </row>
    <row r="62" spans="1:20">
      <c r="A62" s="21" t="s">
        <v>22</v>
      </c>
      <c r="B62" s="96">
        <f>25+25+25+25</f>
        <v>100</v>
      </c>
      <c r="C62" s="97">
        <f>25+25</f>
        <v>50</v>
      </c>
      <c r="D62" s="97">
        <v>0</v>
      </c>
      <c r="E62" s="97">
        <f>25+25+25+25+174+50+25+25</f>
        <v>374</v>
      </c>
      <c r="F62" s="100">
        <f>50+18+22.6+50+75+75+50+50+6.4+5.6+10.7</f>
        <v>413.3</v>
      </c>
      <c r="G62" s="97">
        <f>5+5</f>
        <v>10</v>
      </c>
      <c r="H62" s="108">
        <f>25+10+5+22+20+10+10</f>
        <v>102</v>
      </c>
      <c r="I62" s="112">
        <f>6.6+5.5+4.2+5.3</f>
        <v>21.6</v>
      </c>
      <c r="J62" s="108">
        <v>47</v>
      </c>
      <c r="K62" s="39">
        <f>8.2+9+12+20+18+8+8.2+10.7</f>
        <v>94.100000000000009</v>
      </c>
      <c r="L62" s="16">
        <f>5+5</f>
        <v>10</v>
      </c>
      <c r="M62" s="16">
        <v>15</v>
      </c>
      <c r="N62" s="100">
        <v>45.3</v>
      </c>
      <c r="O62" s="64">
        <f t="shared" ca="1" si="42"/>
        <v>1282.2999999999997</v>
      </c>
      <c r="Q62" s="106">
        <f t="shared" si="43"/>
        <v>992.59999999999991</v>
      </c>
      <c r="R62" s="109">
        <f t="shared" si="44"/>
        <v>170.6</v>
      </c>
      <c r="S62" s="116">
        <f t="shared" si="45"/>
        <v>94.100000000000009</v>
      </c>
      <c r="T62">
        <f t="shared" si="46"/>
        <v>25</v>
      </c>
    </row>
    <row r="63" spans="1:20">
      <c r="A63" s="60" t="s">
        <v>23</v>
      </c>
      <c r="B63" s="96">
        <f>25+25+25+25</f>
        <v>100</v>
      </c>
      <c r="C63" s="97">
        <f>25+25+15+25+25+25</f>
        <v>140</v>
      </c>
      <c r="D63" s="97">
        <v>0</v>
      </c>
      <c r="E63" s="97">
        <f>25+25+25+122+25+25+25+25+50+25+25+25+25+283+50+25+25+25</f>
        <v>855</v>
      </c>
      <c r="F63" s="97">
        <f>25+25+25+25+10.1+25+7+50+75+25+18+25+12.4+25</f>
        <v>372.5</v>
      </c>
      <c r="G63" s="100">
        <f>3+4.5+5</f>
        <v>12.5</v>
      </c>
      <c r="H63" s="108">
        <f>5+3+5+5+5+5+15+10+5+5+10+10</f>
        <v>83</v>
      </c>
      <c r="I63" s="112">
        <f>5.5+5.2</f>
        <v>10.7</v>
      </c>
      <c r="J63" s="112">
        <f>65+26+39.3</f>
        <v>130.30000000000001</v>
      </c>
      <c r="K63" s="65">
        <f>7.4+11+15+14+9+11.6+13+12.6</f>
        <v>93.6</v>
      </c>
      <c r="L63" s="61">
        <v>30</v>
      </c>
      <c r="M63" s="65">
        <f>293+31.1</f>
        <v>324.10000000000002</v>
      </c>
      <c r="N63" s="100">
        <v>19.3</v>
      </c>
      <c r="O63" s="71">
        <f t="shared" ca="1" si="42"/>
        <v>2171</v>
      </c>
      <c r="Q63" s="106">
        <f t="shared" si="43"/>
        <v>1499.3</v>
      </c>
      <c r="R63" s="109">
        <f t="shared" si="44"/>
        <v>224</v>
      </c>
      <c r="S63" s="116">
        <f t="shared" si="45"/>
        <v>93.6</v>
      </c>
      <c r="T63">
        <f t="shared" si="46"/>
        <v>354.1</v>
      </c>
    </row>
    <row r="64" spans="1:20">
      <c r="A64" s="21" t="s">
        <v>24</v>
      </c>
      <c r="B64" s="96">
        <f>25+25+20.7+25</f>
        <v>95.7</v>
      </c>
      <c r="C64" s="97">
        <f>25+25+25+25+25+25+25+25+25+25</f>
        <v>250</v>
      </c>
      <c r="D64" s="97">
        <v>0</v>
      </c>
      <c r="E64" s="100">
        <f>25+25+25+25+25+135.2+25+25+50+25+117+25+25+50+25</f>
        <v>627.20000000000005</v>
      </c>
      <c r="F64" s="97">
        <f>10+50+33+50+50+8.5+25+6+25+25+12+7+6+25+25+25+11.5+25</f>
        <v>419</v>
      </c>
      <c r="G64" s="100">
        <f>5+5+5+4.5+5+5</f>
        <v>29.5</v>
      </c>
      <c r="H64" s="108">
        <f>10+10+10+15+15+20+20+10+10+15+25+25+10+5+15+20+20+15+20+25+15+15</f>
        <v>345</v>
      </c>
      <c r="I64" s="108">
        <f>5.7+4+5.6+7.2+8+6.5</f>
        <v>37</v>
      </c>
      <c r="J64" s="112">
        <f>15+33.2</f>
        <v>48.2</v>
      </c>
      <c r="K64" s="66">
        <f>195+15+16+16+8+24+15+17+11+9.5+14.5+22.4+10+9+10+27.5+22.5+10.5+11.5+16+13+15</f>
        <v>508.4</v>
      </c>
      <c r="L64" s="16">
        <f>5+5+4</f>
        <v>14</v>
      </c>
      <c r="M64" s="16">
        <f>28+35</f>
        <v>63</v>
      </c>
      <c r="N64" s="97">
        <v>61</v>
      </c>
      <c r="O64" s="64">
        <f t="shared" ca="1" si="42"/>
        <v>2498</v>
      </c>
      <c r="Q64" s="106">
        <f t="shared" si="43"/>
        <v>1482.4</v>
      </c>
      <c r="R64" s="109">
        <f t="shared" si="44"/>
        <v>430.2</v>
      </c>
      <c r="S64" s="116">
        <f t="shared" si="45"/>
        <v>508.4</v>
      </c>
      <c r="T64">
        <f t="shared" si="46"/>
        <v>77</v>
      </c>
    </row>
    <row r="65" spans="1:45">
      <c r="A65" s="21" t="s">
        <v>25</v>
      </c>
      <c r="B65" s="100">
        <f>19.5+25+25+10+25</f>
        <v>104.5</v>
      </c>
      <c r="C65" s="97">
        <f>25+50+25+50+25+25+25+25+25</f>
        <v>275</v>
      </c>
      <c r="D65" s="100">
        <v>101.5</v>
      </c>
      <c r="E65" s="97">
        <f>25+50+50+188+50+25+25+88+25+25+25+25+25+25+25</f>
        <v>676</v>
      </c>
      <c r="F65" s="100">
        <f>9.5+12.5+25+25+50+6+25+25+25+25+25+18.2+25</f>
        <v>296.2</v>
      </c>
      <c r="G65" s="97">
        <f>25+25+25+25+25+25+25</f>
        <v>175</v>
      </c>
      <c r="H65" s="108">
        <f>25+15+10+15+20+15+15+15+10+20+20+25+45+15+10+10+20+15</f>
        <v>320</v>
      </c>
      <c r="I65" s="112">
        <f>3.7+6.1+5.7+5.4</f>
        <v>20.9</v>
      </c>
      <c r="J65" s="108">
        <f>22+52</f>
        <v>74</v>
      </c>
      <c r="K65" s="66">
        <f>26+15+38+15+22+26+12+10+12+14+20.3+21.7+17.8+37.8+20.4+9+13+30.6+15.8</f>
        <v>376.40000000000003</v>
      </c>
      <c r="L65" s="16">
        <f>5+5+5</f>
        <v>15</v>
      </c>
      <c r="M65" s="16">
        <f>35+109</f>
        <v>144</v>
      </c>
      <c r="N65" s="97">
        <v>28</v>
      </c>
      <c r="O65" s="64">
        <f t="shared" ca="1" si="42"/>
        <v>2606.5</v>
      </c>
      <c r="Q65" s="106">
        <f t="shared" si="43"/>
        <v>1656.2</v>
      </c>
      <c r="R65" s="109">
        <f t="shared" si="44"/>
        <v>414.9</v>
      </c>
      <c r="S65" s="116">
        <f t="shared" si="45"/>
        <v>376.40000000000003</v>
      </c>
      <c r="T65">
        <f t="shared" si="46"/>
        <v>159</v>
      </c>
    </row>
    <row r="66" spans="1:45">
      <c r="A66" s="21" t="s">
        <v>26</v>
      </c>
      <c r="B66" s="97">
        <f>25+23</f>
        <v>48</v>
      </c>
      <c r="C66" s="97">
        <f>25+25+25+50+25+25+25+25</f>
        <v>225</v>
      </c>
      <c r="D66" s="97">
        <v>23</v>
      </c>
      <c r="E66" s="97">
        <f>25+25+50+25+241+25+50+17+21+264</f>
        <v>743</v>
      </c>
      <c r="F66" s="97">
        <f>25+25+25+50+25+50+25+23+20</f>
        <v>268</v>
      </c>
      <c r="G66" s="97">
        <f>5+5+5+5+5+5</f>
        <v>30</v>
      </c>
      <c r="H66" s="112">
        <f>20+15+20+15+6.5+25+15+10+5+10+10+35+15+20+10+10+5+10</f>
        <v>256.5</v>
      </c>
      <c r="I66" s="112">
        <f>5.4+6+5.7+6</f>
        <v>23.1</v>
      </c>
      <c r="J66" s="108">
        <f>128+32</f>
        <v>160</v>
      </c>
      <c r="K66" s="66">
        <f>30.6+15.8+22.7+12.8+13.8+14.4+17.4+7.6+13+11.4+11.4+18.7+14.3+20.7+12+16.4+20.2+17.7+19</f>
        <v>309.89999999999998</v>
      </c>
      <c r="L66" s="16">
        <v>0</v>
      </c>
      <c r="M66" s="16">
        <f>207+177</f>
        <v>384</v>
      </c>
      <c r="N66" s="103">
        <f>18.2+6+7.4+8.4+4.5+7</f>
        <v>51.5</v>
      </c>
      <c r="O66" s="64">
        <f t="shared" ca="1" si="42"/>
        <v>2522</v>
      </c>
      <c r="Q66" s="106">
        <f t="shared" si="43"/>
        <v>1388.5</v>
      </c>
      <c r="R66" s="109">
        <f t="shared" si="44"/>
        <v>439.6</v>
      </c>
      <c r="S66" s="116">
        <f t="shared" si="45"/>
        <v>309.89999999999998</v>
      </c>
      <c r="T66">
        <f t="shared" si="46"/>
        <v>384</v>
      </c>
    </row>
    <row r="67" spans="1:45">
      <c r="A67" s="21" t="s">
        <v>27</v>
      </c>
      <c r="B67" s="99">
        <v>50</v>
      </c>
      <c r="C67" s="98">
        <f>SUM(25+25+25+25+25+25)</f>
        <v>150</v>
      </c>
      <c r="D67" s="97">
        <v>25</v>
      </c>
      <c r="E67" s="97">
        <f>SUM(150+218+25+50+25+247)</f>
        <v>715</v>
      </c>
      <c r="F67" s="100">
        <f>SUM(14+13.8+20.7+25+29+50+24+12+150+50)</f>
        <v>388.5</v>
      </c>
      <c r="G67" s="97">
        <v>20</v>
      </c>
      <c r="H67" s="108">
        <f>SUM(20+15+15+20+20+15+20+20+25+5+10+10+10)</f>
        <v>205</v>
      </c>
      <c r="I67" s="112">
        <f>SUM(6+5.2+4.5+4.5)</f>
        <v>20.2</v>
      </c>
      <c r="J67" s="108">
        <f>SUM(25+73)</f>
        <v>98</v>
      </c>
      <c r="K67" s="66">
        <f>SUM(17.4+20+12.3+16+9.7+13.6+36+18.6+44+3.4)</f>
        <v>191</v>
      </c>
      <c r="L67" s="16">
        <v>0</v>
      </c>
      <c r="M67" s="16">
        <f>SUM(271+51)</f>
        <v>322</v>
      </c>
      <c r="N67" s="98">
        <v>25</v>
      </c>
      <c r="O67" s="64">
        <f>SUM(F67:N67)</f>
        <v>1269.7</v>
      </c>
      <c r="Q67" s="106">
        <f t="shared" si="43"/>
        <v>1373.5</v>
      </c>
      <c r="R67" s="109">
        <f t="shared" si="44"/>
        <v>323.2</v>
      </c>
      <c r="S67" s="116">
        <f t="shared" si="45"/>
        <v>191</v>
      </c>
      <c r="T67">
        <f t="shared" si="46"/>
        <v>322</v>
      </c>
    </row>
    <row r="68" spans="1:45">
      <c r="A68" s="21" t="s">
        <v>28</v>
      </c>
      <c r="B68" s="97">
        <v>30</v>
      </c>
      <c r="C68" s="97">
        <v>50</v>
      </c>
      <c r="D68" s="97">
        <v>0</v>
      </c>
      <c r="E68" s="97">
        <f>SUM(50+50+191+25)</f>
        <v>316</v>
      </c>
      <c r="F68" s="97">
        <v>172</v>
      </c>
      <c r="G68" s="100">
        <v>4.5</v>
      </c>
      <c r="H68" s="108">
        <v>20</v>
      </c>
      <c r="I68" s="108">
        <v>0</v>
      </c>
      <c r="J68" s="108">
        <f>SUM(64+17)</f>
        <v>81</v>
      </c>
      <c r="K68" s="39">
        <f>SUM(10+14)</f>
        <v>24</v>
      </c>
      <c r="L68" s="16">
        <v>24</v>
      </c>
      <c r="M68" s="16">
        <v>95</v>
      </c>
      <c r="N68" s="98">
        <v>0</v>
      </c>
      <c r="O68" s="64">
        <f>SUM(F68:N68)</f>
        <v>420.5</v>
      </c>
      <c r="Q68" s="106">
        <f t="shared" si="43"/>
        <v>572.5</v>
      </c>
      <c r="R68" s="109">
        <f t="shared" si="44"/>
        <v>101</v>
      </c>
      <c r="S68" s="116">
        <f t="shared" si="45"/>
        <v>24</v>
      </c>
      <c r="T68">
        <f t="shared" si="46"/>
        <v>119</v>
      </c>
    </row>
    <row r="69" spans="1:45">
      <c r="A69" s="25" t="s">
        <v>56</v>
      </c>
      <c r="B69" s="67">
        <f>SUM(B57:B68)</f>
        <v>1478.2</v>
      </c>
      <c r="C69" s="67">
        <f>SUM(C57:C68)</f>
        <v>1910</v>
      </c>
      <c r="D69" s="67">
        <f>SUM(D57:D68)</f>
        <v>164.5</v>
      </c>
      <c r="E69" s="67">
        <f>SUM(E57:E68)</f>
        <v>7784.8</v>
      </c>
      <c r="F69" s="67">
        <f t="shared" ref="F69:J69" si="47">SUM(F57:F68)</f>
        <v>4563</v>
      </c>
      <c r="G69" s="67">
        <f t="shared" si="47"/>
        <v>401.5</v>
      </c>
      <c r="H69" s="67">
        <f t="shared" si="47"/>
        <v>2255.5</v>
      </c>
      <c r="I69" s="67">
        <f t="shared" si="47"/>
        <v>241.29999999999998</v>
      </c>
      <c r="J69" s="67">
        <f t="shared" si="47"/>
        <v>1304.5</v>
      </c>
      <c r="K69" s="67">
        <f>SUM(K57:K68)</f>
        <v>2783.6</v>
      </c>
      <c r="L69" s="67">
        <f t="shared" ref="L69:N69" si="48">SUM(L57:L68)</f>
        <v>166.3</v>
      </c>
      <c r="M69" s="67">
        <f t="shared" si="48"/>
        <v>2246.6999999999998</v>
      </c>
      <c r="N69" s="67">
        <f t="shared" si="48"/>
        <v>275.10000000000002</v>
      </c>
      <c r="O69" s="67">
        <f>SUM(E69:N69)</f>
        <v>22022.299999999996</v>
      </c>
      <c r="Q69" s="126">
        <f t="shared" ref="Q69" si="49">SUM(Q57:Q68)</f>
        <v>16577.099999999999</v>
      </c>
      <c r="R69" s="127">
        <f t="shared" ref="R69" si="50">SUM(R57:R68)</f>
        <v>3801.2999999999997</v>
      </c>
      <c r="S69" s="129">
        <f>SUM(S57:S68)</f>
        <v>2783.6</v>
      </c>
      <c r="T69" s="129">
        <f>SUM(T57:T68)</f>
        <v>2413</v>
      </c>
    </row>
    <row r="70" spans="1:45">
      <c r="A70" s="25" t="s">
        <v>67</v>
      </c>
      <c r="B70" s="28">
        <f>(B69/(SUM($B$17:$O$17)))*100</f>
        <v>7.5461102971580862</v>
      </c>
      <c r="C70" s="28">
        <f t="shared" ref="C70:N70" si="51">(C69/(SUM($B$17:$O$17)))*100</f>
        <v>9.7504198806466942</v>
      </c>
      <c r="D70" s="28">
        <f t="shared" si="51"/>
        <v>0.83976129338553984</v>
      </c>
      <c r="E70" s="28">
        <f t="shared" si="51"/>
        <v>39.740873658041039</v>
      </c>
      <c r="F70" s="28">
        <f t="shared" si="51"/>
        <v>23.293804144183699</v>
      </c>
      <c r="G70" s="28">
        <f t="shared" si="51"/>
        <v>2.0496301476856793</v>
      </c>
      <c r="H70" s="28">
        <f>(H69/(SUM($B$17:$O$17)))*100</f>
        <v>11.514173843350061</v>
      </c>
      <c r="I70" s="28">
        <f t="shared" si="51"/>
        <v>1.2318200613612811</v>
      </c>
      <c r="J70" s="28">
        <f t="shared" si="51"/>
        <v>6.6593836305254523</v>
      </c>
      <c r="K70" s="28">
        <f t="shared" si="51"/>
        <v>14.210088366370751</v>
      </c>
      <c r="L70" s="28">
        <f t="shared" si="51"/>
        <v>0.84895017075997137</v>
      </c>
      <c r="M70" s="28">
        <f t="shared" si="51"/>
        <v>11.469250442852841</v>
      </c>
      <c r="N70" s="28">
        <f t="shared" si="51"/>
        <v>1.404366758725605</v>
      </c>
      <c r="O70" s="67">
        <v>100</v>
      </c>
      <c r="R70" s="110"/>
    </row>
    <row r="71" spans="1:45">
      <c r="A71" s="24" t="s">
        <v>99</v>
      </c>
      <c r="S71" s="117"/>
    </row>
    <row r="72" spans="1:45">
      <c r="A72" s="53" t="s">
        <v>44</v>
      </c>
      <c r="B72" s="184" t="s">
        <v>88</v>
      </c>
      <c r="C72" s="185"/>
      <c r="D72" s="185"/>
      <c r="E72" s="185"/>
      <c r="F72" s="185"/>
      <c r="G72" s="186"/>
      <c r="H72" s="164" t="s">
        <v>89</v>
      </c>
      <c r="I72" s="165"/>
      <c r="J72" s="166"/>
      <c r="K72" s="53" t="s">
        <v>70</v>
      </c>
      <c r="L72" s="181" t="s">
        <v>90</v>
      </c>
      <c r="M72" s="181"/>
      <c r="N72" s="56" t="s">
        <v>91</v>
      </c>
      <c r="O72" s="167" t="s">
        <v>82</v>
      </c>
    </row>
    <row r="73" spans="1:45" ht="48">
      <c r="A73" s="54" t="s">
        <v>44</v>
      </c>
      <c r="B73" s="95" t="s">
        <v>59</v>
      </c>
      <c r="C73" s="95" t="s">
        <v>60</v>
      </c>
      <c r="D73" s="95" t="s">
        <v>50</v>
      </c>
      <c r="E73" s="95" t="s">
        <v>61</v>
      </c>
      <c r="F73" s="95" t="s">
        <v>62</v>
      </c>
      <c r="G73" s="95" t="s">
        <v>63</v>
      </c>
      <c r="H73" s="107" t="s">
        <v>64</v>
      </c>
      <c r="I73" s="107" t="s">
        <v>65</v>
      </c>
      <c r="J73" s="107" t="s">
        <v>51</v>
      </c>
      <c r="K73" s="54" t="s">
        <v>47</v>
      </c>
      <c r="L73" s="54" t="s">
        <v>66</v>
      </c>
      <c r="M73" s="54" t="s">
        <v>52</v>
      </c>
      <c r="N73" s="120" t="s">
        <v>92</v>
      </c>
      <c r="O73" s="168"/>
      <c r="Q73" s="123" t="s">
        <v>130</v>
      </c>
      <c r="R73" s="124" t="s">
        <v>131</v>
      </c>
      <c r="S73" s="128" t="s">
        <v>132</v>
      </c>
      <c r="T73" s="128" t="s">
        <v>134</v>
      </c>
      <c r="W73" s="145" t="s">
        <v>164</v>
      </c>
      <c r="X73" s="145" t="s">
        <v>161</v>
      </c>
      <c r="Y73" s="145" t="s">
        <v>160</v>
      </c>
      <c r="AA73" s="147" t="s">
        <v>164</v>
      </c>
      <c r="AB73" s="147" t="s">
        <v>137</v>
      </c>
      <c r="AC73" s="147" t="s">
        <v>160</v>
      </c>
      <c r="AE73" s="148" t="s">
        <v>164</v>
      </c>
      <c r="AF73" s="148" t="s">
        <v>114</v>
      </c>
      <c r="AG73" s="148" t="s">
        <v>160</v>
      </c>
      <c r="AI73" s="147" t="s">
        <v>164</v>
      </c>
      <c r="AJ73" s="147" t="s">
        <v>172</v>
      </c>
      <c r="AK73" s="147" t="s">
        <v>160</v>
      </c>
      <c r="AM73" s="147" t="s">
        <v>164</v>
      </c>
      <c r="AN73" s="147" t="s">
        <v>173</v>
      </c>
      <c r="AO73" s="147" t="s">
        <v>160</v>
      </c>
      <c r="AQ73" s="147" t="s">
        <v>164</v>
      </c>
      <c r="AR73" s="147" t="s">
        <v>174</v>
      </c>
      <c r="AS73" s="147" t="s">
        <v>160</v>
      </c>
    </row>
    <row r="74" spans="1:45">
      <c r="A74" s="21" t="s">
        <v>55</v>
      </c>
      <c r="B74" s="98">
        <v>75</v>
      </c>
      <c r="C74" s="98">
        <v>100</v>
      </c>
      <c r="D74" s="98">
        <v>0</v>
      </c>
      <c r="E74" s="98">
        <v>1214</v>
      </c>
      <c r="F74" s="101">
        <v>478</v>
      </c>
      <c r="G74" s="101">
        <v>5</v>
      </c>
      <c r="H74" s="113">
        <v>95</v>
      </c>
      <c r="I74" s="113">
        <f>SUM(4+5+5+5.5)</f>
        <v>19.5</v>
      </c>
      <c r="J74" s="113">
        <f>SUM(5.4+40+36)</f>
        <v>81.400000000000006</v>
      </c>
      <c r="K74" s="45">
        <v>90</v>
      </c>
      <c r="L74" s="45">
        <v>0</v>
      </c>
      <c r="M74" s="45">
        <f>SUM(55+242)</f>
        <v>297</v>
      </c>
      <c r="N74" s="97">
        <v>8</v>
      </c>
      <c r="O74" s="64">
        <f>SUM(B74:N74)</f>
        <v>2462.9</v>
      </c>
      <c r="Q74" s="106">
        <f>SUM(B74:G74)+N74</f>
        <v>1880</v>
      </c>
      <c r="R74" s="109">
        <f>SUM(H74:J74)</f>
        <v>195.9</v>
      </c>
      <c r="S74" s="116">
        <f>K74</f>
        <v>90</v>
      </c>
      <c r="T74">
        <f>SUM(L74:M74)</f>
        <v>297</v>
      </c>
      <c r="W74" s="141" t="s">
        <v>55</v>
      </c>
      <c r="X74" s="142">
        <v>1880</v>
      </c>
      <c r="Y74" s="143">
        <f>X74/SUM($X$74:$X$85)</f>
        <v>9.9760680495195042E-2</v>
      </c>
      <c r="AA74" s="141" t="s">
        <v>55</v>
      </c>
      <c r="AB74" s="142">
        <f>R74+T74</f>
        <v>492.9</v>
      </c>
      <c r="AC74" s="143">
        <f>AB74/SUM($AB$74:$AB$85)</f>
        <v>5.2406064601186554E-2</v>
      </c>
      <c r="AE74" s="141" t="s">
        <v>55</v>
      </c>
      <c r="AF74" s="142">
        <f>S74</f>
        <v>90</v>
      </c>
      <c r="AG74" s="143">
        <f>AF74/SUM($AF$74:$AF$85)</f>
        <v>2.9147909447161318E-2</v>
      </c>
      <c r="AI74" s="141" t="s">
        <v>55</v>
      </c>
      <c r="AJ74" s="142">
        <f>R74</f>
        <v>195.9</v>
      </c>
      <c r="AK74" s="143">
        <f>AJ74/SUM($AJ$74:$AJ$85)</f>
        <v>4.1846456188319739E-2</v>
      </c>
      <c r="AM74" s="141" t="s">
        <v>55</v>
      </c>
      <c r="AN74" s="161">
        <f>L74</f>
        <v>0</v>
      </c>
      <c r="AO74" s="143">
        <f>AN74/SUM($AN$74:$AN$85)</f>
        <v>0</v>
      </c>
      <c r="AQ74" s="141" t="s">
        <v>55</v>
      </c>
      <c r="AR74" s="161">
        <f>M74</f>
        <v>297</v>
      </c>
      <c r="AS74" s="143">
        <f>AR74/SUM($AR$74:$AR$85)</f>
        <v>6.5289074521872936E-2</v>
      </c>
    </row>
    <row r="75" spans="1:45">
      <c r="A75" s="21" t="s">
        <v>18</v>
      </c>
      <c r="B75" s="98">
        <f>25+25+25+25</f>
        <v>100</v>
      </c>
      <c r="C75" s="98">
        <v>150</v>
      </c>
      <c r="D75" s="98">
        <v>0</v>
      </c>
      <c r="E75" s="98">
        <v>728</v>
      </c>
      <c r="F75" s="101">
        <v>280</v>
      </c>
      <c r="G75" s="101">
        <v>30</v>
      </c>
      <c r="H75" s="113">
        <v>520</v>
      </c>
      <c r="I75" s="113">
        <v>18.5</v>
      </c>
      <c r="J75" s="113">
        <v>72</v>
      </c>
      <c r="K75" s="45">
        <v>265</v>
      </c>
      <c r="L75" s="45">
        <v>5</v>
      </c>
      <c r="M75" s="45">
        <v>146</v>
      </c>
      <c r="N75" s="97">
        <v>50</v>
      </c>
      <c r="O75" s="64">
        <f t="shared" ref="O75:O85" si="52">SUM(B75:N75)</f>
        <v>2364.5</v>
      </c>
      <c r="Q75" s="106">
        <f t="shared" ref="Q75:Q85" si="53">SUM(B75:G75)+N75</f>
        <v>1338</v>
      </c>
      <c r="R75" s="109">
        <f t="shared" ref="R75:R85" si="54">SUM(H75:J75)</f>
        <v>610.5</v>
      </c>
      <c r="S75" s="116">
        <f t="shared" ref="S75:S85" si="55">K75</f>
        <v>265</v>
      </c>
      <c r="T75">
        <f t="shared" ref="T75:T85" si="56">SUM(L75:M75)</f>
        <v>151</v>
      </c>
      <c r="W75" s="141" t="s">
        <v>18</v>
      </c>
      <c r="X75" s="142">
        <v>1338</v>
      </c>
      <c r="Y75" s="143">
        <f t="shared" ref="Y75:Y85" si="57">X75/SUM($X$74:$X$85)</f>
        <v>7.099988856519733E-2</v>
      </c>
      <c r="AA75" s="141" t="s">
        <v>18</v>
      </c>
      <c r="AB75" s="142">
        <f t="shared" ref="AB75:AB85" si="58">R75+T75</f>
        <v>761.5</v>
      </c>
      <c r="AC75" s="143">
        <f t="shared" ref="AC75:AC85" si="59">AB75/SUM($AB$74:$AB$85)</f>
        <v>8.0964126990877586E-2</v>
      </c>
      <c r="AE75" s="141" t="s">
        <v>18</v>
      </c>
      <c r="AF75" s="142">
        <f t="shared" ref="AF75:AF85" si="60">S75</f>
        <v>265</v>
      </c>
      <c r="AG75" s="143">
        <f t="shared" ref="AG75:AG85" si="61">AF75/SUM($AF$74:$AF$85)</f>
        <v>8.5824400038863879E-2</v>
      </c>
      <c r="AI75" s="141" t="s">
        <v>18</v>
      </c>
      <c r="AJ75" s="142">
        <f t="shared" ref="AJ75:AJ85" si="62">R75</f>
        <v>610.5</v>
      </c>
      <c r="AK75" s="143">
        <f t="shared" ref="AK75:AK85" si="63">AJ75/SUM($AJ$74:$AJ$85)</f>
        <v>0.13040970649805614</v>
      </c>
      <c r="AM75" s="141" t="s">
        <v>18</v>
      </c>
      <c r="AN75" s="161">
        <f t="shared" ref="AN75:AN85" si="64">L75</f>
        <v>5</v>
      </c>
      <c r="AO75" s="143">
        <f t="shared" ref="AO75:AO85" si="65">AN75/SUM($AN$74:$AN$85)</f>
        <v>2.8571428571428571E-2</v>
      </c>
      <c r="AQ75" s="141" t="s">
        <v>18</v>
      </c>
      <c r="AR75" s="161">
        <f t="shared" ref="AR75:AR85" si="66">M75</f>
        <v>146</v>
      </c>
      <c r="AS75" s="143">
        <f t="shared" ref="AS75:AS85" si="67">AR75/SUM($AR$74:$AR$85)</f>
        <v>3.2094965926577269E-2</v>
      </c>
    </row>
    <row r="76" spans="1:45">
      <c r="A76" s="21" t="s">
        <v>19</v>
      </c>
      <c r="B76" s="98">
        <v>100</v>
      </c>
      <c r="C76" s="98">
        <v>225</v>
      </c>
      <c r="D76" s="98">
        <v>0</v>
      </c>
      <c r="E76" s="98">
        <v>591</v>
      </c>
      <c r="F76" s="101">
        <v>614</v>
      </c>
      <c r="G76" s="101">
        <v>35</v>
      </c>
      <c r="H76" s="113">
        <v>295</v>
      </c>
      <c r="I76" s="113">
        <v>13</v>
      </c>
      <c r="J76" s="113">
        <v>102</v>
      </c>
      <c r="K76" s="45">
        <v>236</v>
      </c>
      <c r="L76" s="45">
        <v>12</v>
      </c>
      <c r="M76" s="45">
        <v>78</v>
      </c>
      <c r="N76" s="97">
        <v>30</v>
      </c>
      <c r="O76" s="64">
        <f t="shared" si="52"/>
        <v>2331</v>
      </c>
      <c r="Q76" s="106">
        <f t="shared" si="53"/>
        <v>1595</v>
      </c>
      <c r="R76" s="109">
        <f t="shared" si="54"/>
        <v>410</v>
      </c>
      <c r="S76" s="116">
        <f t="shared" si="55"/>
        <v>236</v>
      </c>
      <c r="T76">
        <f t="shared" si="56"/>
        <v>90</v>
      </c>
      <c r="W76" s="141" t="s">
        <v>19</v>
      </c>
      <c r="X76" s="142">
        <v>1595</v>
      </c>
      <c r="Y76" s="143">
        <f t="shared" si="57"/>
        <v>8.4637385845657498E-2</v>
      </c>
      <c r="AA76" s="141" t="s">
        <v>19</v>
      </c>
      <c r="AB76" s="142">
        <f t="shared" si="58"/>
        <v>500</v>
      </c>
      <c r="AC76" s="143">
        <f t="shared" si="59"/>
        <v>5.3160950092500055E-2</v>
      </c>
      <c r="AE76" s="141" t="s">
        <v>19</v>
      </c>
      <c r="AF76" s="142">
        <f t="shared" si="60"/>
        <v>236</v>
      </c>
      <c r="AG76" s="143">
        <f t="shared" si="61"/>
        <v>7.6432295883667456E-2</v>
      </c>
      <c r="AI76" s="141" t="s">
        <v>19</v>
      </c>
      <c r="AJ76" s="142">
        <f t="shared" si="62"/>
        <v>410</v>
      </c>
      <c r="AK76" s="143">
        <f t="shared" si="63"/>
        <v>8.758063827060282E-2</v>
      </c>
      <c r="AM76" s="141" t="s">
        <v>19</v>
      </c>
      <c r="AN76" s="161">
        <f t="shared" si="64"/>
        <v>12</v>
      </c>
      <c r="AO76" s="143">
        <f t="shared" si="65"/>
        <v>6.8571428571428575E-2</v>
      </c>
      <c r="AQ76" s="141" t="s">
        <v>19</v>
      </c>
      <c r="AR76" s="161">
        <f t="shared" si="66"/>
        <v>78</v>
      </c>
      <c r="AS76" s="143">
        <f t="shared" si="67"/>
        <v>1.7146625632007036E-2</v>
      </c>
    </row>
    <row r="77" spans="1:45">
      <c r="A77" s="21" t="s">
        <v>20</v>
      </c>
      <c r="B77" s="98">
        <v>175</v>
      </c>
      <c r="C77" s="98">
        <v>170</v>
      </c>
      <c r="D77" s="98">
        <v>0</v>
      </c>
      <c r="E77" s="98">
        <v>509</v>
      </c>
      <c r="F77" s="101">
        <v>317</v>
      </c>
      <c r="G77" s="101">
        <v>35</v>
      </c>
      <c r="H77" s="113">
        <v>270</v>
      </c>
      <c r="I77" s="113">
        <v>17.5</v>
      </c>
      <c r="J77" s="113">
        <v>123</v>
      </c>
      <c r="K77" s="45">
        <v>212</v>
      </c>
      <c r="L77" s="45">
        <v>9</v>
      </c>
      <c r="M77" s="45">
        <v>45</v>
      </c>
      <c r="N77" s="97">
        <v>20</v>
      </c>
      <c r="O77" s="64">
        <f t="shared" si="52"/>
        <v>1902.5</v>
      </c>
      <c r="Q77" s="106">
        <f t="shared" si="53"/>
        <v>1226</v>
      </c>
      <c r="R77" s="109">
        <f t="shared" si="54"/>
        <v>410.5</v>
      </c>
      <c r="S77" s="116">
        <f t="shared" si="55"/>
        <v>212</v>
      </c>
      <c r="T77">
        <f t="shared" si="56"/>
        <v>54</v>
      </c>
      <c r="W77" s="141" t="s">
        <v>20</v>
      </c>
      <c r="X77" s="142">
        <v>1226</v>
      </c>
      <c r="Y77" s="143">
        <f t="shared" si="57"/>
        <v>6.5056699088887837E-2</v>
      </c>
      <c r="AA77" s="141" t="s">
        <v>20</v>
      </c>
      <c r="AB77" s="142">
        <f t="shared" si="58"/>
        <v>464.5</v>
      </c>
      <c r="AC77" s="143">
        <f t="shared" si="59"/>
        <v>4.9386522635932552E-2</v>
      </c>
      <c r="AE77" s="141" t="s">
        <v>20</v>
      </c>
      <c r="AF77" s="142">
        <f t="shared" si="60"/>
        <v>212</v>
      </c>
      <c r="AG77" s="143">
        <f t="shared" si="61"/>
        <v>6.8659520031091104E-2</v>
      </c>
      <c r="AI77" s="141" t="s">
        <v>20</v>
      </c>
      <c r="AJ77" s="142">
        <f t="shared" si="62"/>
        <v>410.5</v>
      </c>
      <c r="AK77" s="143">
        <f t="shared" si="63"/>
        <v>8.7687443927030387E-2</v>
      </c>
      <c r="AM77" s="141" t="s">
        <v>20</v>
      </c>
      <c r="AN77" s="161">
        <f t="shared" si="64"/>
        <v>9</v>
      </c>
      <c r="AO77" s="143">
        <f t="shared" si="65"/>
        <v>5.1428571428571428E-2</v>
      </c>
      <c r="AQ77" s="141" t="s">
        <v>20</v>
      </c>
      <c r="AR77" s="161">
        <f t="shared" si="66"/>
        <v>45</v>
      </c>
      <c r="AS77" s="143">
        <f t="shared" si="67"/>
        <v>9.8922840184655966E-3</v>
      </c>
    </row>
    <row r="78" spans="1:45">
      <c r="A78" s="21" t="s">
        <v>21</v>
      </c>
      <c r="B78" s="98">
        <v>135</v>
      </c>
      <c r="C78" s="98">
        <v>200</v>
      </c>
      <c r="D78" s="98">
        <v>0</v>
      </c>
      <c r="E78" s="98">
        <v>581</v>
      </c>
      <c r="F78" s="101">
        <v>228</v>
      </c>
      <c r="G78" s="101">
        <v>41</v>
      </c>
      <c r="H78" s="113">
        <v>335</v>
      </c>
      <c r="I78" s="113">
        <v>21.8</v>
      </c>
      <c r="J78" s="113">
        <v>159</v>
      </c>
      <c r="K78" s="45">
        <v>332.7</v>
      </c>
      <c r="L78" s="45">
        <v>15</v>
      </c>
      <c r="M78" s="45">
        <v>107</v>
      </c>
      <c r="N78" s="97">
        <v>44.1</v>
      </c>
      <c r="O78" s="64">
        <f t="shared" si="52"/>
        <v>2199.6</v>
      </c>
      <c r="Q78" s="106">
        <f t="shared" si="53"/>
        <v>1229.0999999999999</v>
      </c>
      <c r="R78" s="109">
        <f t="shared" si="54"/>
        <v>515.79999999999995</v>
      </c>
      <c r="S78" s="116">
        <f t="shared" si="55"/>
        <v>332.7</v>
      </c>
      <c r="T78">
        <f t="shared" si="56"/>
        <v>122</v>
      </c>
      <c r="W78" s="141" t="s">
        <v>21</v>
      </c>
      <c r="X78" s="142">
        <v>1229.0999999999999</v>
      </c>
      <c r="Y78" s="143">
        <f t="shared" si="57"/>
        <v>6.5221198083321399E-2</v>
      </c>
      <c r="AA78" s="141" t="s">
        <v>21</v>
      </c>
      <c r="AB78" s="142">
        <f t="shared" si="58"/>
        <v>637.79999999999995</v>
      </c>
      <c r="AC78" s="143">
        <f t="shared" si="59"/>
        <v>6.7812107937993069E-2</v>
      </c>
      <c r="AE78" s="141" t="s">
        <v>21</v>
      </c>
      <c r="AF78" s="142">
        <f t="shared" si="60"/>
        <v>332.7</v>
      </c>
      <c r="AG78" s="143">
        <f t="shared" si="61"/>
        <v>0.10775010525633967</v>
      </c>
      <c r="AI78" s="141" t="s">
        <v>21</v>
      </c>
      <c r="AJ78" s="142">
        <f t="shared" si="62"/>
        <v>515.79999999999995</v>
      </c>
      <c r="AK78" s="143">
        <f t="shared" si="63"/>
        <v>0.11018071517067544</v>
      </c>
      <c r="AM78" s="141" t="s">
        <v>21</v>
      </c>
      <c r="AN78" s="161">
        <f t="shared" si="64"/>
        <v>15</v>
      </c>
      <c r="AO78" s="143">
        <f t="shared" si="65"/>
        <v>8.5714285714285715E-2</v>
      </c>
      <c r="AQ78" s="141" t="s">
        <v>21</v>
      </c>
      <c r="AR78" s="161">
        <f t="shared" si="66"/>
        <v>107</v>
      </c>
      <c r="AS78" s="143">
        <f t="shared" si="67"/>
        <v>2.3521653110573752E-2</v>
      </c>
    </row>
    <row r="79" spans="1:45">
      <c r="A79" s="21" t="s">
        <v>22</v>
      </c>
      <c r="B79" s="98">
        <v>75</v>
      </c>
      <c r="C79" s="98">
        <v>56</v>
      </c>
      <c r="D79" s="98">
        <v>0</v>
      </c>
      <c r="E79" s="98">
        <v>438</v>
      </c>
      <c r="F79" s="101">
        <v>425</v>
      </c>
      <c r="G79" s="101">
        <v>10</v>
      </c>
      <c r="H79" s="113">
        <v>110</v>
      </c>
      <c r="I79" s="113">
        <v>11.2</v>
      </c>
      <c r="J79" s="113">
        <v>115</v>
      </c>
      <c r="K79" s="45">
        <v>415</v>
      </c>
      <c r="L79" s="45">
        <v>5</v>
      </c>
      <c r="M79" s="45">
        <v>399</v>
      </c>
      <c r="N79" s="100">
        <v>6</v>
      </c>
      <c r="O79" s="64">
        <f t="shared" si="52"/>
        <v>2065.1999999999998</v>
      </c>
      <c r="Q79" s="106">
        <f t="shared" si="53"/>
        <v>1010</v>
      </c>
      <c r="R79" s="109">
        <f t="shared" si="54"/>
        <v>236.2</v>
      </c>
      <c r="S79" s="116">
        <f t="shared" si="55"/>
        <v>415</v>
      </c>
      <c r="T79">
        <f t="shared" si="56"/>
        <v>404</v>
      </c>
      <c r="W79" s="141" t="s">
        <v>22</v>
      </c>
      <c r="X79" s="142">
        <v>1010</v>
      </c>
      <c r="Y79" s="143">
        <f t="shared" si="57"/>
        <v>5.3594833670290956E-2</v>
      </c>
      <c r="AA79" s="141" t="s">
        <v>22</v>
      </c>
      <c r="AB79" s="142">
        <f t="shared" si="58"/>
        <v>640.20000000000005</v>
      </c>
      <c r="AC79" s="143">
        <f t="shared" si="59"/>
        <v>6.8067280498437077E-2</v>
      </c>
      <c r="AE79" s="141" t="s">
        <v>22</v>
      </c>
      <c r="AF79" s="142">
        <f t="shared" si="60"/>
        <v>415</v>
      </c>
      <c r="AG79" s="143">
        <f t="shared" si="61"/>
        <v>0.1344042491174661</v>
      </c>
      <c r="AI79" s="141" t="s">
        <v>22</v>
      </c>
      <c r="AJ79" s="142">
        <f t="shared" si="62"/>
        <v>236.2</v>
      </c>
      <c r="AK79" s="143">
        <f t="shared" si="63"/>
        <v>5.0454992096381428E-2</v>
      </c>
      <c r="AM79" s="141" t="s">
        <v>22</v>
      </c>
      <c r="AN79" s="161">
        <f t="shared" si="64"/>
        <v>5</v>
      </c>
      <c r="AO79" s="143">
        <f t="shared" si="65"/>
        <v>2.8571428571428571E-2</v>
      </c>
      <c r="AQ79" s="141" t="s">
        <v>22</v>
      </c>
      <c r="AR79" s="161">
        <f t="shared" si="66"/>
        <v>399</v>
      </c>
      <c r="AS79" s="143">
        <f t="shared" si="67"/>
        <v>8.7711584963728287E-2</v>
      </c>
    </row>
    <row r="80" spans="1:45">
      <c r="A80" s="60" t="s">
        <v>23</v>
      </c>
      <c r="B80" s="98">
        <v>225</v>
      </c>
      <c r="C80" s="98">
        <v>144</v>
      </c>
      <c r="D80" s="98">
        <v>0</v>
      </c>
      <c r="E80" s="98">
        <v>672</v>
      </c>
      <c r="F80" s="101">
        <v>420</v>
      </c>
      <c r="G80" s="101">
        <v>15</v>
      </c>
      <c r="H80" s="113">
        <v>137</v>
      </c>
      <c r="I80" s="113">
        <v>16</v>
      </c>
      <c r="J80" s="113">
        <v>101</v>
      </c>
      <c r="K80" s="72">
        <v>94</v>
      </c>
      <c r="L80" s="72">
        <v>5</v>
      </c>
      <c r="M80" s="72">
        <v>152</v>
      </c>
      <c r="N80" s="100">
        <v>6</v>
      </c>
      <c r="O80" s="71">
        <f t="shared" si="52"/>
        <v>1987</v>
      </c>
      <c r="Q80" s="106">
        <f t="shared" si="53"/>
        <v>1482</v>
      </c>
      <c r="R80" s="109">
        <f t="shared" si="54"/>
        <v>254</v>
      </c>
      <c r="S80" s="116">
        <f t="shared" si="55"/>
        <v>94</v>
      </c>
      <c r="T80">
        <f t="shared" si="56"/>
        <v>157</v>
      </c>
      <c r="W80" s="141" t="s">
        <v>23</v>
      </c>
      <c r="X80" s="142">
        <v>1482</v>
      </c>
      <c r="Y80" s="143">
        <f t="shared" si="57"/>
        <v>7.8641132177595247E-2</v>
      </c>
      <c r="AA80" s="141" t="s">
        <v>23</v>
      </c>
      <c r="AB80" s="142">
        <f t="shared" si="58"/>
        <v>411</v>
      </c>
      <c r="AC80" s="143">
        <f t="shared" si="59"/>
        <v>4.3698300976035047E-2</v>
      </c>
      <c r="AE80" s="141" t="s">
        <v>23</v>
      </c>
      <c r="AF80" s="142">
        <f t="shared" si="60"/>
        <v>94</v>
      </c>
      <c r="AG80" s="143">
        <f t="shared" si="61"/>
        <v>3.0443372089257379E-2</v>
      </c>
      <c r="AI80" s="141" t="s">
        <v>23</v>
      </c>
      <c r="AJ80" s="142">
        <f t="shared" si="62"/>
        <v>254</v>
      </c>
      <c r="AK80" s="143">
        <f t="shared" si="63"/>
        <v>5.4257273465202718E-2</v>
      </c>
      <c r="AM80" s="141" t="s">
        <v>23</v>
      </c>
      <c r="AN80" s="161">
        <f t="shared" si="64"/>
        <v>5</v>
      </c>
      <c r="AO80" s="143">
        <f t="shared" si="65"/>
        <v>2.8571428571428571E-2</v>
      </c>
      <c r="AQ80" s="141" t="s">
        <v>23</v>
      </c>
      <c r="AR80" s="161">
        <f t="shared" si="66"/>
        <v>152</v>
      </c>
      <c r="AS80" s="143">
        <f t="shared" si="67"/>
        <v>3.3413937129039346E-2</v>
      </c>
    </row>
    <row r="81" spans="1:45">
      <c r="A81" s="21" t="s">
        <v>24</v>
      </c>
      <c r="B81" s="97">
        <v>200</v>
      </c>
      <c r="C81" s="97">
        <v>285</v>
      </c>
      <c r="D81" s="97">
        <v>0</v>
      </c>
      <c r="E81" s="97">
        <v>830</v>
      </c>
      <c r="F81" s="102">
        <v>371</v>
      </c>
      <c r="G81" s="102">
        <v>30</v>
      </c>
      <c r="H81" s="114">
        <v>390</v>
      </c>
      <c r="I81" s="114">
        <v>34.299999999999997</v>
      </c>
      <c r="J81" s="114">
        <v>82</v>
      </c>
      <c r="K81" s="46">
        <v>386</v>
      </c>
      <c r="L81" s="46">
        <v>90</v>
      </c>
      <c r="M81" s="46">
        <v>661</v>
      </c>
      <c r="N81" s="97">
        <v>39</v>
      </c>
      <c r="O81" s="44">
        <f t="shared" si="52"/>
        <v>3398.3</v>
      </c>
      <c r="Q81" s="106">
        <f t="shared" si="53"/>
        <v>1755</v>
      </c>
      <c r="R81" s="109">
        <f t="shared" si="54"/>
        <v>506.3</v>
      </c>
      <c r="S81" s="116">
        <f t="shared" si="55"/>
        <v>386</v>
      </c>
      <c r="T81">
        <f t="shared" si="56"/>
        <v>751</v>
      </c>
      <c r="W81" s="141" t="s">
        <v>24</v>
      </c>
      <c r="X81" s="142">
        <v>1755</v>
      </c>
      <c r="Y81" s="143">
        <f t="shared" si="57"/>
        <v>9.3127656526099625E-2</v>
      </c>
      <c r="AA81" s="141" t="s">
        <v>24</v>
      </c>
      <c r="AB81" s="142">
        <f t="shared" si="58"/>
        <v>1257.3</v>
      </c>
      <c r="AC81" s="143">
        <f t="shared" si="59"/>
        <v>0.13367852510260064</v>
      </c>
      <c r="AE81" s="141" t="s">
        <v>24</v>
      </c>
      <c r="AF81" s="142">
        <f t="shared" si="60"/>
        <v>386</v>
      </c>
      <c r="AG81" s="143">
        <f t="shared" si="61"/>
        <v>0.12501214496226964</v>
      </c>
      <c r="AI81" s="141" t="s">
        <v>24</v>
      </c>
      <c r="AJ81" s="142">
        <f t="shared" si="62"/>
        <v>506.3</v>
      </c>
      <c r="AK81" s="143">
        <f t="shared" si="63"/>
        <v>0.10815140769855172</v>
      </c>
      <c r="AM81" s="141" t="s">
        <v>24</v>
      </c>
      <c r="AN81" s="161">
        <f t="shared" si="64"/>
        <v>90</v>
      </c>
      <c r="AO81" s="143">
        <f t="shared" si="65"/>
        <v>0.51428571428571423</v>
      </c>
      <c r="AQ81" s="141" t="s">
        <v>24</v>
      </c>
      <c r="AR81" s="161">
        <f t="shared" si="66"/>
        <v>661</v>
      </c>
      <c r="AS81" s="143">
        <f t="shared" si="67"/>
        <v>0.14530666080457244</v>
      </c>
    </row>
    <row r="82" spans="1:45">
      <c r="A82" s="21" t="s">
        <v>25</v>
      </c>
      <c r="B82" s="97">
        <v>300</v>
      </c>
      <c r="C82" s="97">
        <v>150</v>
      </c>
      <c r="D82" s="97">
        <v>0</v>
      </c>
      <c r="E82" s="97">
        <v>1260</v>
      </c>
      <c r="F82" s="102">
        <v>258</v>
      </c>
      <c r="G82" s="102">
        <v>25</v>
      </c>
      <c r="H82" s="114">
        <v>475</v>
      </c>
      <c r="I82" s="114">
        <v>26</v>
      </c>
      <c r="J82" s="114">
        <v>65</v>
      </c>
      <c r="K82" s="46">
        <v>289</v>
      </c>
      <c r="L82" s="46">
        <v>14</v>
      </c>
      <c r="M82" s="46">
        <v>61</v>
      </c>
      <c r="N82" s="97">
        <v>3.5</v>
      </c>
      <c r="O82" s="44">
        <f t="shared" si="52"/>
        <v>2926.5</v>
      </c>
      <c r="Q82" s="106">
        <f t="shared" si="53"/>
        <v>1996.5</v>
      </c>
      <c r="R82" s="109">
        <f t="shared" si="54"/>
        <v>566</v>
      </c>
      <c r="S82" s="116">
        <f t="shared" si="55"/>
        <v>289</v>
      </c>
      <c r="T82">
        <f t="shared" si="56"/>
        <v>75</v>
      </c>
      <c r="W82" s="141" t="s">
        <v>25</v>
      </c>
      <c r="X82" s="142">
        <v>1996.5</v>
      </c>
      <c r="Y82" s="143">
        <f t="shared" si="57"/>
        <v>0.10594265883439197</v>
      </c>
      <c r="AA82" s="141" t="s">
        <v>25</v>
      </c>
      <c r="AB82" s="142">
        <f t="shared" si="58"/>
        <v>641</v>
      </c>
      <c r="AC82" s="143">
        <f t="shared" si="59"/>
        <v>6.8152338018585071E-2</v>
      </c>
      <c r="AE82" s="141" t="s">
        <v>25</v>
      </c>
      <c r="AF82" s="142">
        <f t="shared" si="60"/>
        <v>289</v>
      </c>
      <c r="AG82" s="143">
        <f t="shared" si="61"/>
        <v>9.3597175891440232E-2</v>
      </c>
      <c r="AI82" s="141" t="s">
        <v>25</v>
      </c>
      <c r="AJ82" s="142">
        <f t="shared" si="62"/>
        <v>566</v>
      </c>
      <c r="AK82" s="143">
        <f t="shared" si="63"/>
        <v>0.12090400307600291</v>
      </c>
      <c r="AM82" s="141" t="s">
        <v>25</v>
      </c>
      <c r="AN82" s="161">
        <f t="shared" si="64"/>
        <v>14</v>
      </c>
      <c r="AO82" s="143">
        <f t="shared" si="65"/>
        <v>0.08</v>
      </c>
      <c r="AQ82" s="141" t="s">
        <v>25</v>
      </c>
      <c r="AR82" s="161">
        <f t="shared" si="66"/>
        <v>61</v>
      </c>
      <c r="AS82" s="143">
        <f t="shared" si="67"/>
        <v>1.3409540558364475E-2</v>
      </c>
    </row>
    <row r="83" spans="1:45">
      <c r="A83" s="21" t="s">
        <v>26</v>
      </c>
      <c r="B83" s="97">
        <v>350</v>
      </c>
      <c r="C83" s="97">
        <v>225</v>
      </c>
      <c r="D83" s="97">
        <v>17</v>
      </c>
      <c r="E83" s="97">
        <v>1465</v>
      </c>
      <c r="F83" s="102">
        <v>1167</v>
      </c>
      <c r="G83" s="102">
        <v>45</v>
      </c>
      <c r="H83" s="114">
        <v>420</v>
      </c>
      <c r="I83" s="114">
        <v>38.799999999999997</v>
      </c>
      <c r="J83" s="114">
        <v>193</v>
      </c>
      <c r="K83" s="46">
        <v>339</v>
      </c>
      <c r="L83" s="46">
        <v>15</v>
      </c>
      <c r="M83" s="46">
        <v>93</v>
      </c>
      <c r="N83" s="103">
        <v>19.5</v>
      </c>
      <c r="O83" s="44">
        <f t="shared" si="52"/>
        <v>4387.3</v>
      </c>
      <c r="Q83" s="106">
        <f t="shared" si="53"/>
        <v>3288.5</v>
      </c>
      <c r="R83" s="109">
        <f t="shared" si="54"/>
        <v>651.79999999999995</v>
      </c>
      <c r="S83" s="116">
        <f t="shared" si="55"/>
        <v>339</v>
      </c>
      <c r="T83">
        <f t="shared" si="56"/>
        <v>108</v>
      </c>
      <c r="W83" s="141" t="s">
        <v>26</v>
      </c>
      <c r="X83" s="142">
        <v>3288.5</v>
      </c>
      <c r="Y83" s="143">
        <f t="shared" si="57"/>
        <v>0.17450159457896219</v>
      </c>
      <c r="AA83" s="141" t="s">
        <v>26</v>
      </c>
      <c r="AB83" s="142">
        <f t="shared" si="58"/>
        <v>759.8</v>
      </c>
      <c r="AC83" s="143">
        <f t="shared" si="59"/>
        <v>8.0783379760563073E-2</v>
      </c>
      <c r="AE83" s="141" t="s">
        <v>26</v>
      </c>
      <c r="AF83" s="142">
        <f t="shared" si="60"/>
        <v>339</v>
      </c>
      <c r="AG83" s="143">
        <f t="shared" si="61"/>
        <v>0.10979045891764097</v>
      </c>
      <c r="AI83" s="141" t="s">
        <v>26</v>
      </c>
      <c r="AJ83" s="142">
        <f t="shared" si="62"/>
        <v>651.79999999999995</v>
      </c>
      <c r="AK83" s="143">
        <f t="shared" si="63"/>
        <v>0.13923185371897295</v>
      </c>
      <c r="AM83" s="141" t="s">
        <v>26</v>
      </c>
      <c r="AN83" s="161">
        <f t="shared" si="64"/>
        <v>15</v>
      </c>
      <c r="AO83" s="143">
        <f t="shared" si="65"/>
        <v>8.5714285714285715E-2</v>
      </c>
      <c r="AQ83" s="141" t="s">
        <v>26</v>
      </c>
      <c r="AR83" s="161">
        <f t="shared" si="66"/>
        <v>93</v>
      </c>
      <c r="AS83" s="143">
        <f t="shared" si="67"/>
        <v>2.0444053638162235E-2</v>
      </c>
    </row>
    <row r="84" spans="1:45">
      <c r="A84" s="21" t="s">
        <v>27</v>
      </c>
      <c r="B84" s="98">
        <v>100</v>
      </c>
      <c r="C84" s="98">
        <v>125</v>
      </c>
      <c r="D84" s="98">
        <v>0</v>
      </c>
      <c r="E84" s="98">
        <v>990</v>
      </c>
      <c r="F84" s="103">
        <v>175</v>
      </c>
      <c r="G84" s="103">
        <v>5</v>
      </c>
      <c r="H84" s="115">
        <v>200</v>
      </c>
      <c r="I84" s="115">
        <v>6</v>
      </c>
      <c r="J84" s="115">
        <v>32</v>
      </c>
      <c r="K84" s="64">
        <v>119</v>
      </c>
      <c r="L84" s="64">
        <v>5</v>
      </c>
      <c r="M84" s="64">
        <v>833</v>
      </c>
      <c r="N84" s="98">
        <v>9</v>
      </c>
      <c r="O84" s="64">
        <f t="shared" si="52"/>
        <v>2599</v>
      </c>
      <c r="Q84" s="106">
        <f t="shared" si="53"/>
        <v>1404</v>
      </c>
      <c r="R84" s="109">
        <f t="shared" si="54"/>
        <v>238</v>
      </c>
      <c r="S84" s="116">
        <f t="shared" si="55"/>
        <v>119</v>
      </c>
      <c r="T84">
        <f t="shared" si="56"/>
        <v>838</v>
      </c>
      <c r="W84" s="141" t="s">
        <v>27</v>
      </c>
      <c r="X84" s="142">
        <v>1404</v>
      </c>
      <c r="Y84" s="143">
        <f t="shared" si="57"/>
        <v>7.4502125220879706E-2</v>
      </c>
      <c r="AA84" s="141" t="s">
        <v>27</v>
      </c>
      <c r="AB84" s="142">
        <f t="shared" si="58"/>
        <v>1076</v>
      </c>
      <c r="AC84" s="143">
        <f t="shared" si="59"/>
        <v>0.11440236459906011</v>
      </c>
      <c r="AE84" s="141" t="s">
        <v>27</v>
      </c>
      <c r="AF84" s="142">
        <f t="shared" si="60"/>
        <v>119</v>
      </c>
      <c r="AG84" s="143">
        <f t="shared" si="61"/>
        <v>3.8540013602357745E-2</v>
      </c>
      <c r="AI84" s="141" t="s">
        <v>27</v>
      </c>
      <c r="AJ84" s="142">
        <f t="shared" si="62"/>
        <v>238</v>
      </c>
      <c r="AK84" s="143">
        <f t="shared" si="63"/>
        <v>5.0839492459520658E-2</v>
      </c>
      <c r="AM84" s="141" t="s">
        <v>27</v>
      </c>
      <c r="AN84" s="161">
        <f t="shared" si="64"/>
        <v>5</v>
      </c>
      <c r="AO84" s="143">
        <f t="shared" si="65"/>
        <v>2.8571428571428571E-2</v>
      </c>
      <c r="AQ84" s="141" t="s">
        <v>27</v>
      </c>
      <c r="AR84" s="161">
        <f t="shared" si="66"/>
        <v>833</v>
      </c>
      <c r="AS84" s="143">
        <f t="shared" si="67"/>
        <v>0.18311716860848537</v>
      </c>
    </row>
    <row r="85" spans="1:45">
      <c r="A85" s="21" t="s">
        <v>28</v>
      </c>
      <c r="B85" s="97">
        <v>200</v>
      </c>
      <c r="C85" s="98">
        <v>0</v>
      </c>
      <c r="D85" s="98">
        <v>11</v>
      </c>
      <c r="E85" s="98">
        <v>300</v>
      </c>
      <c r="F85" s="101">
        <v>125</v>
      </c>
      <c r="G85" s="101">
        <v>5</v>
      </c>
      <c r="H85" s="113">
        <v>30</v>
      </c>
      <c r="I85" s="113">
        <v>10.4</v>
      </c>
      <c r="J85" s="113">
        <v>46</v>
      </c>
      <c r="K85" s="45">
        <v>310</v>
      </c>
      <c r="L85" s="45">
        <v>0</v>
      </c>
      <c r="M85" s="45">
        <v>1677</v>
      </c>
      <c r="N85" s="98">
        <v>0</v>
      </c>
      <c r="O85" s="64">
        <f t="shared" si="52"/>
        <v>2714.4</v>
      </c>
      <c r="Q85" s="106">
        <f t="shared" si="53"/>
        <v>641</v>
      </c>
      <c r="R85" s="109">
        <f t="shared" si="54"/>
        <v>86.4</v>
      </c>
      <c r="S85" s="116">
        <f t="shared" si="55"/>
        <v>310</v>
      </c>
      <c r="T85">
        <f t="shared" si="56"/>
        <v>1677</v>
      </c>
      <c r="W85" s="141" t="s">
        <v>28</v>
      </c>
      <c r="X85" s="142">
        <v>641</v>
      </c>
      <c r="Y85" s="143">
        <f t="shared" si="57"/>
        <v>3.4014146913521288E-2</v>
      </c>
      <c r="AA85" s="141" t="s">
        <v>28</v>
      </c>
      <c r="AB85" s="142">
        <f t="shared" si="58"/>
        <v>1763.4</v>
      </c>
      <c r="AC85" s="143">
        <f t="shared" si="59"/>
        <v>0.18748803878622922</v>
      </c>
      <c r="AE85" s="141" t="s">
        <v>28</v>
      </c>
      <c r="AF85" s="142">
        <f t="shared" si="60"/>
        <v>310</v>
      </c>
      <c r="AG85" s="143">
        <f t="shared" si="61"/>
        <v>0.10039835476244455</v>
      </c>
      <c r="AI85" s="141" t="s">
        <v>28</v>
      </c>
      <c r="AJ85" s="142">
        <f t="shared" si="62"/>
        <v>86.4</v>
      </c>
      <c r="AK85" s="143">
        <f t="shared" si="63"/>
        <v>1.8456017430683133E-2</v>
      </c>
      <c r="AM85" s="141" t="s">
        <v>28</v>
      </c>
      <c r="AN85" s="161">
        <f t="shared" si="64"/>
        <v>0</v>
      </c>
      <c r="AO85" s="143">
        <f t="shared" si="65"/>
        <v>0</v>
      </c>
      <c r="AQ85" s="141" t="s">
        <v>28</v>
      </c>
      <c r="AR85" s="161">
        <f t="shared" si="66"/>
        <v>1677</v>
      </c>
      <c r="AS85" s="143">
        <f t="shared" si="67"/>
        <v>0.36865245108815126</v>
      </c>
    </row>
    <row r="86" spans="1:45" ht="31.5">
      <c r="A86" s="25" t="s">
        <v>56</v>
      </c>
      <c r="B86" s="26">
        <f>SUM(B74:B85)</f>
        <v>2035</v>
      </c>
      <c r="C86" s="26">
        <f>SUM(C74:C85)</f>
        <v>1830</v>
      </c>
      <c r="D86" s="26">
        <f>SUM(D74:D85)</f>
        <v>28</v>
      </c>
      <c r="E86" s="26">
        <f>SUM(E74:E85)</f>
        <v>9578</v>
      </c>
      <c r="F86" s="26">
        <f t="shared" ref="F86:J86" si="68">SUM(F74:F85)</f>
        <v>4858</v>
      </c>
      <c r="G86" s="26">
        <f t="shared" si="68"/>
        <v>281</v>
      </c>
      <c r="H86" s="26">
        <f t="shared" si="68"/>
        <v>3277</v>
      </c>
      <c r="I86" s="26">
        <f t="shared" si="68"/>
        <v>233.00000000000003</v>
      </c>
      <c r="J86" s="26">
        <f t="shared" si="68"/>
        <v>1171.4000000000001</v>
      </c>
      <c r="K86" s="26">
        <f>SUM(K74:K85)</f>
        <v>3087.7</v>
      </c>
      <c r="L86" s="26">
        <f t="shared" ref="L86:M86" si="69">SUM(L74:L85)</f>
        <v>175</v>
      </c>
      <c r="M86" s="26">
        <f t="shared" si="69"/>
        <v>4549</v>
      </c>
      <c r="N86" s="28">
        <f>SUM(N74:N85)</f>
        <v>235.1</v>
      </c>
      <c r="O86" s="67">
        <f>SUM(O74:O85)</f>
        <v>31338.2</v>
      </c>
      <c r="P86" s="140">
        <f>AVERAGE(Q74:Q85)</f>
        <v>1570.425</v>
      </c>
      <c r="Q86" s="126">
        <f t="shared" ref="Q86" si="70">SUM(Q74:Q85)</f>
        <v>18845.099999999999</v>
      </c>
      <c r="R86" s="127">
        <f t="shared" ref="R86" si="71">SUM(R74:R85)</f>
        <v>4681.3999999999996</v>
      </c>
      <c r="S86" s="129">
        <f>SUM(S74:S85)</f>
        <v>3087.7</v>
      </c>
      <c r="T86" s="129">
        <f>SUM(T74:T85)</f>
        <v>4724</v>
      </c>
      <c r="W86" s="145" t="s">
        <v>162</v>
      </c>
      <c r="X86" s="193">
        <v>1277.4000000000001</v>
      </c>
      <c r="Y86" s="193"/>
      <c r="AA86" s="145" t="s">
        <v>162</v>
      </c>
      <c r="AB86" s="162">
        <f>SUMPRODUCT(AC74:AC85,AB74:AB85)</f>
        <v>968.64510600293465</v>
      </c>
      <c r="AC86" s="162"/>
      <c r="AE86" s="145" t="s">
        <v>162</v>
      </c>
      <c r="AF86" s="162">
        <f>SUMPRODUCT(AG74:AG85,AF74:AF85)</f>
        <v>300.6815072707841</v>
      </c>
      <c r="AG86" s="162"/>
      <c r="AI86" s="145" t="s">
        <v>162</v>
      </c>
      <c r="AJ86" s="162">
        <f>SUMPRODUCT(AK74:AK85,AJ74:AJ85)</f>
        <v>469.88107830990725</v>
      </c>
      <c r="AK86" s="162"/>
      <c r="AM86" s="145" t="s">
        <v>162</v>
      </c>
      <c r="AN86" s="162">
        <f>SUMPRODUCT(AO74:AO85,AN74:AN85)</f>
        <v>51.834285714285706</v>
      </c>
      <c r="AO86" s="162"/>
      <c r="AQ86" s="145" t="s">
        <v>162</v>
      </c>
      <c r="AR86" s="162">
        <f>SUMPRODUCT(AS74:AS85,AR74:AR85)</f>
        <v>937.98571114530671</v>
      </c>
      <c r="AS86" s="162"/>
    </row>
    <row r="87" spans="1:45" ht="31.5">
      <c r="A87" s="25" t="s">
        <v>67</v>
      </c>
      <c r="B87" s="28">
        <f>(B86/(SUM($B$17:$O$17)))*100</f>
        <v>10.38853636498221</v>
      </c>
      <c r="C87" s="28">
        <f t="shared" ref="C87:N87" si="72">(C86/(SUM($B$17:$O$17)))*100</f>
        <v>9.3420253306719623</v>
      </c>
      <c r="D87" s="28">
        <f t="shared" si="72"/>
        <v>0.14293809249115572</v>
      </c>
      <c r="E87" s="28">
        <f t="shared" si="72"/>
        <v>48.895037495724623</v>
      </c>
      <c r="F87" s="28">
        <f t="shared" si="72"/>
        <v>24.799759047215517</v>
      </c>
      <c r="G87" s="28">
        <f>(G86/(SUM($B$17:$O$17)))*100</f>
        <v>1.4344858567862413</v>
      </c>
      <c r="H87" s="28">
        <f>(H86/(SUM($B$17:$O$17)))*100</f>
        <v>16.728861753339906</v>
      </c>
      <c r="I87" s="28">
        <f t="shared" si="72"/>
        <v>1.1894491268014031</v>
      </c>
      <c r="J87" s="28">
        <f t="shared" si="72"/>
        <v>5.9799171980049932</v>
      </c>
      <c r="K87" s="28">
        <f t="shared" si="72"/>
        <v>15.762498149462195</v>
      </c>
      <c r="L87" s="28">
        <f t="shared" si="72"/>
        <v>0.89336307806972326</v>
      </c>
      <c r="M87" s="28">
        <f t="shared" si="72"/>
        <v>23.222335097938121</v>
      </c>
      <c r="N87" s="28">
        <f t="shared" si="72"/>
        <v>1.2001694837382397</v>
      </c>
      <c r="O87" s="67">
        <v>100</v>
      </c>
      <c r="W87" s="144" t="s">
        <v>163</v>
      </c>
      <c r="X87" s="194">
        <v>42.6</v>
      </c>
      <c r="Y87" s="194"/>
      <c r="AA87" s="144" t="s">
        <v>163</v>
      </c>
      <c r="AB87" s="163">
        <f>AB86/30</f>
        <v>32.288170200097824</v>
      </c>
      <c r="AC87" s="163"/>
      <c r="AE87" s="144" t="s">
        <v>163</v>
      </c>
      <c r="AF87" s="163">
        <f>AF86/30</f>
        <v>10.022716909026137</v>
      </c>
      <c r="AG87" s="163"/>
      <c r="AI87" s="144" t="s">
        <v>163</v>
      </c>
      <c r="AJ87" s="163">
        <f>AJ86/30</f>
        <v>15.662702610330241</v>
      </c>
      <c r="AK87" s="163"/>
      <c r="AM87" s="144" t="s">
        <v>163</v>
      </c>
      <c r="AN87" s="163">
        <f>AN86/30</f>
        <v>1.7278095238095235</v>
      </c>
      <c r="AO87" s="163"/>
      <c r="AQ87" s="144" t="s">
        <v>163</v>
      </c>
      <c r="AR87" s="163">
        <f>AR86/30</f>
        <v>31.266190371510223</v>
      </c>
      <c r="AS87" s="163"/>
    </row>
    <row r="88" spans="1:45">
      <c r="A88" s="24" t="s">
        <v>109</v>
      </c>
    </row>
    <row r="89" spans="1:45" ht="15" customHeight="1">
      <c r="A89" s="76" t="s">
        <v>44</v>
      </c>
      <c r="B89" s="175" t="s">
        <v>88</v>
      </c>
      <c r="C89" s="176"/>
      <c r="D89" s="176"/>
      <c r="E89" s="176"/>
      <c r="F89" s="176"/>
      <c r="G89" s="177"/>
      <c r="H89" s="178" t="s">
        <v>89</v>
      </c>
      <c r="I89" s="179"/>
      <c r="J89" s="180"/>
      <c r="K89" s="76" t="s">
        <v>70</v>
      </c>
      <c r="L89" s="181" t="s">
        <v>90</v>
      </c>
      <c r="M89" s="181"/>
      <c r="N89" s="78" t="s">
        <v>91</v>
      </c>
      <c r="O89" s="167" t="s">
        <v>82</v>
      </c>
    </row>
    <row r="90" spans="1:45" ht="48">
      <c r="A90" s="77" t="s">
        <v>44</v>
      </c>
      <c r="B90" s="77" t="s">
        <v>59</v>
      </c>
      <c r="C90" s="77" t="s">
        <v>60</v>
      </c>
      <c r="D90" s="29" t="s">
        <v>50</v>
      </c>
      <c r="E90" s="77" t="s">
        <v>61</v>
      </c>
      <c r="F90" s="77" t="s">
        <v>62</v>
      </c>
      <c r="G90" s="77" t="s">
        <v>63</v>
      </c>
      <c r="H90" s="77" t="s">
        <v>64</v>
      </c>
      <c r="I90" s="77" t="s">
        <v>65</v>
      </c>
      <c r="J90" s="77" t="s">
        <v>51</v>
      </c>
      <c r="K90" s="77" t="s">
        <v>47</v>
      </c>
      <c r="L90" s="77" t="s">
        <v>66</v>
      </c>
      <c r="M90" s="77" t="s">
        <v>52</v>
      </c>
      <c r="N90" s="77" t="s">
        <v>92</v>
      </c>
      <c r="O90" s="168"/>
      <c r="Q90" s="123" t="s">
        <v>130</v>
      </c>
      <c r="R90" s="124" t="s">
        <v>131</v>
      </c>
      <c r="S90" s="128" t="s">
        <v>132</v>
      </c>
      <c r="T90" s="128" t="s">
        <v>134</v>
      </c>
      <c r="W90" s="145" t="s">
        <v>164</v>
      </c>
      <c r="X90" s="145" t="s">
        <v>175</v>
      </c>
      <c r="Y90" s="145" t="s">
        <v>160</v>
      </c>
      <c r="AA90" s="145" t="s">
        <v>164</v>
      </c>
      <c r="AB90" s="145" t="s">
        <v>176</v>
      </c>
      <c r="AC90" s="145" t="s">
        <v>160</v>
      </c>
    </row>
    <row r="91" spans="1:45">
      <c r="A91" s="21" t="s">
        <v>55</v>
      </c>
      <c r="B91" s="9">
        <v>525</v>
      </c>
      <c r="C91" s="9">
        <v>25</v>
      </c>
      <c r="D91" s="9">
        <v>48.5</v>
      </c>
      <c r="E91" s="9">
        <v>656</v>
      </c>
      <c r="F91" s="45">
        <v>509</v>
      </c>
      <c r="G91" s="45">
        <v>25</v>
      </c>
      <c r="H91" s="45">
        <v>210</v>
      </c>
      <c r="I91" s="45">
        <v>60</v>
      </c>
      <c r="J91" s="45">
        <v>18</v>
      </c>
      <c r="K91" s="45">
        <v>148</v>
      </c>
      <c r="L91" s="45">
        <v>5</v>
      </c>
      <c r="M91" s="45">
        <v>119</v>
      </c>
      <c r="N91" s="45">
        <v>5</v>
      </c>
      <c r="O91" s="64">
        <f t="shared" ref="O91:O102" si="73">SUM(B91:N91)</f>
        <v>2353.5</v>
      </c>
      <c r="Q91" s="106">
        <f>SUM(B91:G91)+N91</f>
        <v>1793.5</v>
      </c>
      <c r="R91" s="109">
        <f>SUM(H91:J91)</f>
        <v>288</v>
      </c>
      <c r="S91" s="116">
        <f>K91</f>
        <v>148</v>
      </c>
      <c r="T91">
        <f>SUM(L91:M91)</f>
        <v>124</v>
      </c>
      <c r="W91" s="141" t="s">
        <v>55</v>
      </c>
      <c r="X91" s="142">
        <f>B74+C74+D74</f>
        <v>175</v>
      </c>
      <c r="Y91" s="143">
        <f>X91/SUM($X$91:$X$102)</f>
        <v>4.4952478808117133E-2</v>
      </c>
      <c r="AA91" s="141" t="s">
        <v>55</v>
      </c>
      <c r="AB91" s="161">
        <f>E74+F74+G74</f>
        <v>1697</v>
      </c>
      <c r="AC91" s="143">
        <f>AB91/SUM($AB$91:$AB$102)</f>
        <v>0.11530882652714548</v>
      </c>
    </row>
    <row r="92" spans="1:45" ht="14.25" customHeight="1">
      <c r="A92" s="21" t="s">
        <v>18</v>
      </c>
      <c r="B92" s="9"/>
      <c r="C92" s="9"/>
      <c r="D92" s="9"/>
      <c r="E92" s="9"/>
      <c r="F92" s="45"/>
      <c r="G92" s="45"/>
      <c r="H92" s="45"/>
      <c r="I92" s="45"/>
      <c r="J92" s="45"/>
      <c r="K92" s="45"/>
      <c r="L92" s="45"/>
      <c r="M92" s="45"/>
      <c r="N92" s="45"/>
      <c r="O92" s="64">
        <f t="shared" si="73"/>
        <v>0</v>
      </c>
      <c r="Q92" s="106">
        <f t="shared" ref="Q92:Q102" si="74">SUM(B92:G92)+N92</f>
        <v>0</v>
      </c>
      <c r="R92" s="109">
        <f t="shared" ref="R92:R102" si="75">SUM(H92:J92)</f>
        <v>0</v>
      </c>
      <c r="S92" s="116">
        <f t="shared" ref="S92:S102" si="76">K92</f>
        <v>0</v>
      </c>
      <c r="T92">
        <f t="shared" ref="T92:T102" si="77">SUM(L92:M92)</f>
        <v>0</v>
      </c>
      <c r="W92" s="141" t="s">
        <v>18</v>
      </c>
      <c r="X92" s="142">
        <f t="shared" ref="X92:X102" si="78">B75+C75+D75</f>
        <v>250</v>
      </c>
      <c r="Y92" s="143">
        <f t="shared" ref="Y92:Y102" si="79">X92/SUM($X$91:$X$102)</f>
        <v>6.4217826868738767E-2</v>
      </c>
      <c r="AA92" s="141" t="s">
        <v>18</v>
      </c>
      <c r="AB92" s="161">
        <f t="shared" ref="AB92:AB102" si="80">E75+F75+G75</f>
        <v>1038</v>
      </c>
      <c r="AC92" s="143">
        <f t="shared" ref="AC92:AC102" si="81">AB92/SUM($AB$91:$AB$102)</f>
        <v>7.0530678806822039E-2</v>
      </c>
    </row>
    <row r="93" spans="1:45">
      <c r="A93" s="21" t="s">
        <v>19</v>
      </c>
      <c r="B93" s="9"/>
      <c r="C93" s="9"/>
      <c r="D93" s="9"/>
      <c r="E93" s="9"/>
      <c r="F93" s="45"/>
      <c r="G93" s="45"/>
      <c r="H93" s="45"/>
      <c r="I93" s="45"/>
      <c r="J93" s="45"/>
      <c r="K93" s="45"/>
      <c r="L93" s="45"/>
      <c r="M93" s="45"/>
      <c r="N93" s="45"/>
      <c r="O93" s="64">
        <f t="shared" si="73"/>
        <v>0</v>
      </c>
      <c r="Q93" s="106">
        <f t="shared" si="74"/>
        <v>0</v>
      </c>
      <c r="R93" s="109">
        <f t="shared" si="75"/>
        <v>0</v>
      </c>
      <c r="S93" s="116">
        <f t="shared" si="76"/>
        <v>0</v>
      </c>
      <c r="T93">
        <f t="shared" si="77"/>
        <v>0</v>
      </c>
      <c r="W93" s="141" t="s">
        <v>19</v>
      </c>
      <c r="X93" s="142">
        <f t="shared" si="78"/>
        <v>325</v>
      </c>
      <c r="Y93" s="143">
        <f t="shared" si="79"/>
        <v>8.3483174929360388E-2</v>
      </c>
      <c r="AA93" s="141" t="s">
        <v>19</v>
      </c>
      <c r="AB93" s="161">
        <f t="shared" si="80"/>
        <v>1240</v>
      </c>
      <c r="AC93" s="143">
        <f t="shared" si="81"/>
        <v>8.425630223550995E-2</v>
      </c>
    </row>
    <row r="94" spans="1:45">
      <c r="A94" s="21" t="s">
        <v>20</v>
      </c>
      <c r="B94" s="9"/>
      <c r="C94" s="9"/>
      <c r="D94" s="9"/>
      <c r="E94" s="9"/>
      <c r="F94" s="45"/>
      <c r="G94" s="45"/>
      <c r="H94" s="45"/>
      <c r="I94" s="45"/>
      <c r="J94" s="45"/>
      <c r="K94" s="45"/>
      <c r="L94" s="45"/>
      <c r="M94" s="45"/>
      <c r="N94" s="45"/>
      <c r="O94" s="64">
        <f t="shared" si="73"/>
        <v>0</v>
      </c>
      <c r="Q94" s="106">
        <f t="shared" si="74"/>
        <v>0</v>
      </c>
      <c r="R94" s="109">
        <f t="shared" si="75"/>
        <v>0</v>
      </c>
      <c r="S94" s="116">
        <f t="shared" si="76"/>
        <v>0</v>
      </c>
      <c r="T94">
        <f t="shared" si="77"/>
        <v>0</v>
      </c>
      <c r="W94" s="141" t="s">
        <v>20</v>
      </c>
      <c r="X94" s="142">
        <f t="shared" si="78"/>
        <v>345</v>
      </c>
      <c r="Y94" s="143">
        <f t="shared" si="79"/>
        <v>8.8620601078859496E-2</v>
      </c>
      <c r="AA94" s="141" t="s">
        <v>20</v>
      </c>
      <c r="AB94" s="161">
        <f t="shared" si="80"/>
        <v>861</v>
      </c>
      <c r="AC94" s="143">
        <f t="shared" si="81"/>
        <v>5.8503771149011348E-2</v>
      </c>
    </row>
    <row r="95" spans="1:45">
      <c r="A95" s="21" t="s">
        <v>21</v>
      </c>
      <c r="B95" s="9"/>
      <c r="C95" s="9"/>
      <c r="D95" s="9"/>
      <c r="E95" s="9"/>
      <c r="F95" s="45"/>
      <c r="G95" s="45"/>
      <c r="H95" s="45"/>
      <c r="I95" s="45"/>
      <c r="J95" s="45"/>
      <c r="K95" s="45"/>
      <c r="L95" s="45"/>
      <c r="M95" s="45"/>
      <c r="N95" s="45"/>
      <c r="O95" s="64">
        <f t="shared" si="73"/>
        <v>0</v>
      </c>
      <c r="Q95" s="106">
        <f t="shared" si="74"/>
        <v>0</v>
      </c>
      <c r="R95" s="109">
        <f t="shared" si="75"/>
        <v>0</v>
      </c>
      <c r="S95" s="116">
        <f t="shared" si="76"/>
        <v>0</v>
      </c>
      <c r="T95">
        <f t="shared" si="77"/>
        <v>0</v>
      </c>
      <c r="W95" s="141" t="s">
        <v>21</v>
      </c>
      <c r="X95" s="142">
        <f t="shared" si="78"/>
        <v>335</v>
      </c>
      <c r="Y95" s="143">
        <f t="shared" si="79"/>
        <v>8.6051888004109942E-2</v>
      </c>
      <c r="AA95" s="141" t="s">
        <v>21</v>
      </c>
      <c r="AB95" s="161">
        <f t="shared" si="80"/>
        <v>850</v>
      </c>
      <c r="AC95" s="143">
        <f t="shared" si="81"/>
        <v>5.7756336209825371E-2</v>
      </c>
    </row>
    <row r="96" spans="1:45">
      <c r="A96" s="21" t="s">
        <v>22</v>
      </c>
      <c r="B96" s="9"/>
      <c r="C96" s="9"/>
      <c r="D96" s="9"/>
      <c r="E96" s="9"/>
      <c r="F96" s="45"/>
      <c r="G96" s="45"/>
      <c r="H96" s="45"/>
      <c r="I96" s="45"/>
      <c r="J96" s="45"/>
      <c r="K96" s="45"/>
      <c r="L96" s="45"/>
      <c r="M96" s="45"/>
      <c r="N96" s="45"/>
      <c r="O96" s="64">
        <f t="shared" si="73"/>
        <v>0</v>
      </c>
      <c r="Q96" s="106">
        <f t="shared" si="74"/>
        <v>0</v>
      </c>
      <c r="R96" s="109">
        <f t="shared" si="75"/>
        <v>0</v>
      </c>
      <c r="S96" s="116">
        <f t="shared" si="76"/>
        <v>0</v>
      </c>
      <c r="T96">
        <f t="shared" si="77"/>
        <v>0</v>
      </c>
      <c r="W96" s="141" t="s">
        <v>22</v>
      </c>
      <c r="X96" s="142">
        <f t="shared" si="78"/>
        <v>131</v>
      </c>
      <c r="Y96" s="143">
        <f t="shared" si="79"/>
        <v>3.3650141279219115E-2</v>
      </c>
      <c r="AA96" s="141" t="s">
        <v>22</v>
      </c>
      <c r="AB96" s="161">
        <f t="shared" si="80"/>
        <v>873</v>
      </c>
      <c r="AC96" s="143">
        <f t="shared" si="81"/>
        <v>5.9319154719032409E-2</v>
      </c>
    </row>
    <row r="97" spans="1:29">
      <c r="A97" s="60" t="s">
        <v>23</v>
      </c>
      <c r="B97" s="62"/>
      <c r="C97" s="62"/>
      <c r="D97" s="62"/>
      <c r="E97" s="62"/>
      <c r="F97" s="72"/>
      <c r="G97" s="72"/>
      <c r="H97" s="72"/>
      <c r="I97" s="72"/>
      <c r="J97" s="72"/>
      <c r="K97" s="72"/>
      <c r="L97" s="72"/>
      <c r="M97" s="72"/>
      <c r="N97" s="72"/>
      <c r="O97" s="71">
        <f t="shared" si="73"/>
        <v>0</v>
      </c>
      <c r="Q97" s="106">
        <f t="shared" si="74"/>
        <v>0</v>
      </c>
      <c r="R97" s="109">
        <f t="shared" si="75"/>
        <v>0</v>
      </c>
      <c r="S97" s="116">
        <f t="shared" si="76"/>
        <v>0</v>
      </c>
      <c r="T97">
        <f t="shared" si="77"/>
        <v>0</v>
      </c>
      <c r="W97" s="141" t="s">
        <v>23</v>
      </c>
      <c r="X97" s="142">
        <f t="shared" si="78"/>
        <v>369</v>
      </c>
      <c r="Y97" s="143">
        <f t="shared" si="79"/>
        <v>9.4785512458258406E-2</v>
      </c>
      <c r="AA97" s="141" t="s">
        <v>23</v>
      </c>
      <c r="AB97" s="161">
        <f t="shared" si="80"/>
        <v>1107</v>
      </c>
      <c r="AC97" s="143">
        <f t="shared" si="81"/>
        <v>7.5219134334443161E-2</v>
      </c>
    </row>
    <row r="98" spans="1:29">
      <c r="A98" s="21" t="s">
        <v>24</v>
      </c>
      <c r="B98" s="16"/>
      <c r="C98" s="16"/>
      <c r="D98" s="16"/>
      <c r="E98" s="9"/>
      <c r="F98" s="46"/>
      <c r="G98" s="46"/>
      <c r="H98" s="46"/>
      <c r="I98" s="46"/>
      <c r="J98" s="46"/>
      <c r="K98" s="46"/>
      <c r="L98" s="46"/>
      <c r="M98" s="46"/>
      <c r="N98" s="46"/>
      <c r="O98" s="44">
        <f t="shared" si="73"/>
        <v>0</v>
      </c>
      <c r="Q98" s="106">
        <f t="shared" si="74"/>
        <v>0</v>
      </c>
      <c r="R98" s="109">
        <f t="shared" si="75"/>
        <v>0</v>
      </c>
      <c r="S98" s="116">
        <f t="shared" si="76"/>
        <v>0</v>
      </c>
      <c r="T98">
        <f t="shared" si="77"/>
        <v>0</v>
      </c>
      <c r="W98" s="141" t="s">
        <v>24</v>
      </c>
      <c r="X98" s="142">
        <f t="shared" si="78"/>
        <v>485</v>
      </c>
      <c r="Y98" s="143">
        <f t="shared" si="79"/>
        <v>0.1245825841253532</v>
      </c>
      <c r="AA98" s="141" t="s">
        <v>24</v>
      </c>
      <c r="AB98" s="161">
        <f t="shared" si="80"/>
        <v>1231</v>
      </c>
      <c r="AC98" s="143">
        <f t="shared" si="81"/>
        <v>8.3644764557994161E-2</v>
      </c>
    </row>
    <row r="99" spans="1:29">
      <c r="A99" s="21" t="s">
        <v>25</v>
      </c>
      <c r="B99" s="16"/>
      <c r="C99" s="16"/>
      <c r="D99" s="16"/>
      <c r="E99" s="9"/>
      <c r="F99" s="46"/>
      <c r="G99" s="46"/>
      <c r="H99" s="46"/>
      <c r="I99" s="46"/>
      <c r="J99" s="46"/>
      <c r="K99" s="46"/>
      <c r="L99" s="46"/>
      <c r="M99" s="46"/>
      <c r="N99" s="46"/>
      <c r="O99" s="44">
        <f t="shared" si="73"/>
        <v>0</v>
      </c>
      <c r="Q99" s="106">
        <f t="shared" si="74"/>
        <v>0</v>
      </c>
      <c r="R99" s="109">
        <f t="shared" si="75"/>
        <v>0</v>
      </c>
      <c r="S99" s="116">
        <f t="shared" si="76"/>
        <v>0</v>
      </c>
      <c r="T99">
        <f t="shared" si="77"/>
        <v>0</v>
      </c>
      <c r="W99" s="141" t="s">
        <v>25</v>
      </c>
      <c r="X99" s="142">
        <f t="shared" si="78"/>
        <v>450</v>
      </c>
      <c r="Y99" s="143">
        <f t="shared" si="79"/>
        <v>0.11559208836372978</v>
      </c>
      <c r="AA99" s="141" t="s">
        <v>25</v>
      </c>
      <c r="AB99" s="161">
        <f t="shared" si="80"/>
        <v>1543</v>
      </c>
      <c r="AC99" s="143">
        <f t="shared" si="81"/>
        <v>0.10484473737854182</v>
      </c>
    </row>
    <row r="100" spans="1:29">
      <c r="A100" s="21" t="s">
        <v>26</v>
      </c>
      <c r="B100" s="16"/>
      <c r="C100" s="16"/>
      <c r="D100" s="16"/>
      <c r="E100" s="9"/>
      <c r="F100" s="46"/>
      <c r="G100" s="46"/>
      <c r="H100" s="46"/>
      <c r="I100" s="46"/>
      <c r="J100" s="46"/>
      <c r="K100" s="46"/>
      <c r="L100" s="46"/>
      <c r="M100" s="46"/>
      <c r="N100" s="46"/>
      <c r="O100" s="44">
        <f t="shared" si="73"/>
        <v>0</v>
      </c>
      <c r="Q100" s="106">
        <f t="shared" si="74"/>
        <v>0</v>
      </c>
      <c r="R100" s="109">
        <f t="shared" si="75"/>
        <v>0</v>
      </c>
      <c r="S100" s="116">
        <f t="shared" si="76"/>
        <v>0</v>
      </c>
      <c r="T100">
        <f t="shared" si="77"/>
        <v>0</v>
      </c>
      <c r="W100" s="141" t="s">
        <v>26</v>
      </c>
      <c r="X100" s="142">
        <f t="shared" si="78"/>
        <v>592</v>
      </c>
      <c r="Y100" s="143">
        <f t="shared" si="79"/>
        <v>0.15206781402517339</v>
      </c>
      <c r="AA100" s="141" t="s">
        <v>26</v>
      </c>
      <c r="AB100" s="161">
        <f t="shared" si="80"/>
        <v>2677</v>
      </c>
      <c r="AC100" s="143">
        <f t="shared" si="81"/>
        <v>0.18189848474553238</v>
      </c>
    </row>
    <row r="101" spans="1:29">
      <c r="A101" s="21" t="s">
        <v>27</v>
      </c>
      <c r="B101" s="9"/>
      <c r="C101" s="9"/>
      <c r="D101" s="9"/>
      <c r="E101" s="9"/>
      <c r="F101" s="64"/>
      <c r="G101" s="64"/>
      <c r="H101" s="64"/>
      <c r="I101" s="81"/>
      <c r="J101" s="64"/>
      <c r="K101" s="64"/>
      <c r="L101" s="64"/>
      <c r="M101" s="64"/>
      <c r="N101" s="64"/>
      <c r="O101" s="64">
        <f t="shared" si="73"/>
        <v>0</v>
      </c>
      <c r="Q101" s="106">
        <f t="shared" si="74"/>
        <v>0</v>
      </c>
      <c r="R101" s="109">
        <f t="shared" si="75"/>
        <v>0</v>
      </c>
      <c r="S101" s="116">
        <f t="shared" si="76"/>
        <v>0</v>
      </c>
      <c r="T101">
        <f t="shared" si="77"/>
        <v>0</v>
      </c>
      <c r="W101" s="141" t="s">
        <v>27</v>
      </c>
      <c r="X101" s="142">
        <f t="shared" si="78"/>
        <v>225</v>
      </c>
      <c r="Y101" s="143">
        <f t="shared" si="79"/>
        <v>5.7796044181864889E-2</v>
      </c>
      <c r="AA101" s="141" t="s">
        <v>27</v>
      </c>
      <c r="AB101" s="161">
        <f t="shared" si="80"/>
        <v>1170</v>
      </c>
      <c r="AC101" s="143">
        <f t="shared" si="81"/>
        <v>7.9499898077053752E-2</v>
      </c>
    </row>
    <row r="102" spans="1:29">
      <c r="A102" s="21" t="s">
        <v>28</v>
      </c>
      <c r="B102" s="16"/>
      <c r="C102" s="9"/>
      <c r="D102" s="9"/>
      <c r="E102" s="9"/>
      <c r="F102" s="45"/>
      <c r="G102" s="45"/>
      <c r="H102" s="45"/>
      <c r="I102" s="64"/>
      <c r="J102" s="45"/>
      <c r="K102" s="45"/>
      <c r="L102" s="45"/>
      <c r="M102" s="45"/>
      <c r="N102" s="45"/>
      <c r="O102" s="64">
        <f t="shared" si="73"/>
        <v>0</v>
      </c>
      <c r="Q102" s="106">
        <f t="shared" si="74"/>
        <v>0</v>
      </c>
      <c r="R102" s="109">
        <f t="shared" si="75"/>
        <v>0</v>
      </c>
      <c r="S102" s="116">
        <f t="shared" si="76"/>
        <v>0</v>
      </c>
      <c r="T102">
        <f t="shared" si="77"/>
        <v>0</v>
      </c>
      <c r="W102" s="141" t="s">
        <v>28</v>
      </c>
      <c r="X102" s="142">
        <f t="shared" si="78"/>
        <v>211</v>
      </c>
      <c r="Y102" s="143">
        <f t="shared" si="79"/>
        <v>5.4199845877215512E-2</v>
      </c>
      <c r="AA102" s="141" t="s">
        <v>28</v>
      </c>
      <c r="AB102" s="161">
        <f t="shared" si="80"/>
        <v>430</v>
      </c>
      <c r="AC102" s="143">
        <f t="shared" si="81"/>
        <v>2.9217911259088129E-2</v>
      </c>
    </row>
    <row r="103" spans="1:29" ht="21">
      <c r="A103" s="25" t="s">
        <v>56</v>
      </c>
      <c r="B103" s="26">
        <f t="shared" ref="B103:O103" si="82">SUM(B91:B102)</f>
        <v>525</v>
      </c>
      <c r="C103" s="26">
        <f t="shared" si="82"/>
        <v>25</v>
      </c>
      <c r="D103" s="26">
        <f t="shared" si="82"/>
        <v>48.5</v>
      </c>
      <c r="E103" s="26">
        <f t="shared" si="82"/>
        <v>656</v>
      </c>
      <c r="F103" s="26">
        <f t="shared" si="82"/>
        <v>509</v>
      </c>
      <c r="G103" s="26">
        <f t="shared" si="82"/>
        <v>25</v>
      </c>
      <c r="H103" s="26">
        <f t="shared" si="82"/>
        <v>210</v>
      </c>
      <c r="I103" s="26">
        <f t="shared" si="82"/>
        <v>60</v>
      </c>
      <c r="J103" s="26">
        <f t="shared" si="82"/>
        <v>18</v>
      </c>
      <c r="K103" s="26">
        <f t="shared" si="82"/>
        <v>148</v>
      </c>
      <c r="L103" s="26">
        <f t="shared" si="82"/>
        <v>5</v>
      </c>
      <c r="M103" s="26">
        <f t="shared" si="82"/>
        <v>119</v>
      </c>
      <c r="N103" s="28">
        <f t="shared" si="82"/>
        <v>5</v>
      </c>
      <c r="O103" s="67">
        <f t="shared" si="82"/>
        <v>2353.5</v>
      </c>
      <c r="Q103" s="126">
        <f t="shared" ref="Q103" si="83">SUM(Q91:Q102)</f>
        <v>1793.5</v>
      </c>
      <c r="R103" s="127">
        <f t="shared" ref="R103" si="84">SUM(R91:R102)</f>
        <v>288</v>
      </c>
      <c r="S103" s="129">
        <f>SUM(S91:S102)</f>
        <v>148</v>
      </c>
      <c r="T103" s="129">
        <f>SUM(T91:T102)</f>
        <v>124</v>
      </c>
      <c r="W103" s="145" t="s">
        <v>162</v>
      </c>
      <c r="X103" s="162">
        <f>SUMPRODUCT(Y91:Y102,X91:X102)</f>
        <v>376.74210120729515</v>
      </c>
      <c r="Y103" s="162"/>
      <c r="AA103" s="145" t="s">
        <v>162</v>
      </c>
      <c r="AB103" s="162">
        <f>SUMPRODUCT(AC91:AC102,AB91:AB102)</f>
        <v>1465.1485357070057</v>
      </c>
      <c r="AC103" s="162"/>
    </row>
    <row r="104" spans="1:29" ht="21">
      <c r="A104" s="25" t="s">
        <v>67</v>
      </c>
      <c r="B104" s="28">
        <f>(B103/(SUM($B$17:$O$17)))*100</f>
        <v>2.68008923420917</v>
      </c>
      <c r="C104" s="28">
        <f t="shared" ref="C104:F104" si="85">(C103/(SUM($B$17:$O$17)))*100</f>
        <v>0.12762329686710333</v>
      </c>
      <c r="D104" s="28">
        <f t="shared" si="85"/>
        <v>0.24758919592218046</v>
      </c>
      <c r="E104" s="28">
        <f t="shared" si="85"/>
        <v>3.3488353097927916</v>
      </c>
      <c r="F104" s="28">
        <f t="shared" si="85"/>
        <v>2.5984103242142234</v>
      </c>
      <c r="G104" s="28">
        <f>(G103/(SUM($B$17:$O$17)))*100</f>
        <v>0.12762329686710333</v>
      </c>
      <c r="H104" s="28">
        <f>(H103/(SUM($B$17:$O$17)))*100</f>
        <v>1.0720356936836679</v>
      </c>
      <c r="I104" s="28">
        <f t="shared" ref="I104:N104" si="86">(I103/(SUM($B$17:$O$17)))*100</f>
        <v>0.30629591248104798</v>
      </c>
      <c r="J104" s="28">
        <f t="shared" si="86"/>
        <v>9.1888773744314395E-2</v>
      </c>
      <c r="K104" s="28">
        <f t="shared" si="86"/>
        <v>0.75552991745325171</v>
      </c>
      <c r="L104" s="28">
        <f t="shared" si="86"/>
        <v>2.5524659373420664E-2</v>
      </c>
      <c r="M104" s="28">
        <f t="shared" si="86"/>
        <v>0.60748689308741177</v>
      </c>
      <c r="N104" s="28">
        <f t="shared" si="86"/>
        <v>2.5524659373420664E-2</v>
      </c>
      <c r="O104" s="67">
        <v>100</v>
      </c>
      <c r="W104" s="144" t="s">
        <v>163</v>
      </c>
      <c r="X104" s="163">
        <f>X103/30</f>
        <v>12.558070040243171</v>
      </c>
      <c r="Y104" s="163"/>
      <c r="AA104" s="144" t="s">
        <v>163</v>
      </c>
      <c r="AB104" s="163">
        <f>AB103/30</f>
        <v>48.838284523566855</v>
      </c>
      <c r="AC104" s="163"/>
    </row>
  </sheetData>
  <mergeCells count="50">
    <mergeCell ref="A1:AQ1"/>
    <mergeCell ref="X103:Y103"/>
    <mergeCell ref="X104:Y104"/>
    <mergeCell ref="AB103:AC103"/>
    <mergeCell ref="AB104:AC104"/>
    <mergeCell ref="AF86:AG86"/>
    <mergeCell ref="AF87:AG87"/>
    <mergeCell ref="L3:M3"/>
    <mergeCell ref="X86:Y86"/>
    <mergeCell ref="X87:Y87"/>
    <mergeCell ref="AB86:AC86"/>
    <mergeCell ref="AB87:AC87"/>
    <mergeCell ref="L38:M38"/>
    <mergeCell ref="N3:O3"/>
    <mergeCell ref="V5:Z5"/>
    <mergeCell ref="V3:W3"/>
    <mergeCell ref="A2:T2"/>
    <mergeCell ref="A20:T20"/>
    <mergeCell ref="B72:G72"/>
    <mergeCell ref="H72:J72"/>
    <mergeCell ref="L72:M72"/>
    <mergeCell ref="L55:M55"/>
    <mergeCell ref="O55:O56"/>
    <mergeCell ref="A21:A22"/>
    <mergeCell ref="B21:G21"/>
    <mergeCell ref="H21:J21"/>
    <mergeCell ref="L21:M21"/>
    <mergeCell ref="N21:O21"/>
    <mergeCell ref="A3:A4"/>
    <mergeCell ref="B3:G3"/>
    <mergeCell ref="H3:J3"/>
    <mergeCell ref="N38:O38"/>
    <mergeCell ref="B89:G89"/>
    <mergeCell ref="H89:J89"/>
    <mergeCell ref="L89:M89"/>
    <mergeCell ref="O89:O90"/>
    <mergeCell ref="O72:O73"/>
    <mergeCell ref="H55:J55"/>
    <mergeCell ref="P38:P39"/>
    <mergeCell ref="B54:O54"/>
    <mergeCell ref="B55:G55"/>
    <mergeCell ref="B37:O37"/>
    <mergeCell ref="B38:G38"/>
    <mergeCell ref="H38:J38"/>
    <mergeCell ref="AJ86:AK86"/>
    <mergeCell ref="AJ87:AK87"/>
    <mergeCell ref="AN86:AO86"/>
    <mergeCell ref="AN87:AO87"/>
    <mergeCell ref="AR86:AS86"/>
    <mergeCell ref="AR87:AS87"/>
  </mergeCells>
  <phoneticPr fontId="16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Q89"/>
  <sheetViews>
    <sheetView zoomScale="91" zoomScaleNormal="91" workbookViewId="0">
      <selection activeCell="A2" sqref="A2"/>
    </sheetView>
  </sheetViews>
  <sheetFormatPr baseColWidth="10" defaultRowHeight="15"/>
  <cols>
    <col min="1" max="1" width="3.28515625" customWidth="1"/>
    <col min="2" max="2" width="16.5703125" customWidth="1"/>
    <col min="3" max="3" width="9.28515625" bestFit="1" customWidth="1"/>
    <col min="4" max="4" width="10.140625" bestFit="1" customWidth="1"/>
    <col min="5" max="5" width="11.28515625" customWidth="1"/>
    <col min="7" max="7" width="19.7109375" bestFit="1" customWidth="1"/>
    <col min="9" max="9" width="15.7109375" customWidth="1"/>
  </cols>
  <sheetData>
    <row r="1" spans="1:43" ht="33.75" customHeight="1">
      <c r="A1" s="273" t="s">
        <v>235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</row>
    <row r="2" spans="1:43">
      <c r="B2" s="199" t="s">
        <v>16</v>
      </c>
      <c r="C2" s="199"/>
      <c r="D2" s="199"/>
      <c r="E2" s="199"/>
    </row>
    <row r="3" spans="1:43">
      <c r="B3" s="202" t="s">
        <v>14</v>
      </c>
      <c r="C3" s="49">
        <v>2015</v>
      </c>
      <c r="D3" s="200">
        <v>2016</v>
      </c>
      <c r="E3" s="201"/>
    </row>
    <row r="4" spans="1:43">
      <c r="B4" s="202"/>
      <c r="C4" s="48" t="s">
        <v>15</v>
      </c>
      <c r="D4" s="48" t="s">
        <v>15</v>
      </c>
      <c r="E4" s="48" t="s">
        <v>93</v>
      </c>
      <c r="G4" s="87"/>
      <c r="H4" s="87"/>
      <c r="I4" s="87"/>
    </row>
    <row r="5" spans="1:43">
      <c r="B5" s="2" t="s">
        <v>17</v>
      </c>
      <c r="C5" s="2">
        <v>4994</v>
      </c>
      <c r="D5" s="2">
        <f>52+37+62+70+52+101+175+182+270+324+185+280+215+247+215+157+246+296+238+330+383+185</f>
        <v>4302</v>
      </c>
      <c r="E5" s="2">
        <v>36.64</v>
      </c>
      <c r="G5" s="118" t="s">
        <v>124</v>
      </c>
      <c r="H5" s="119">
        <f>(H10-H14)/H10</f>
        <v>0.60345446898480215</v>
      </c>
      <c r="I5" s="87"/>
    </row>
    <row r="6" spans="1:43">
      <c r="B6" s="2" t="s">
        <v>18</v>
      </c>
      <c r="C6" s="2">
        <v>8830</v>
      </c>
      <c r="D6" s="2">
        <f>469+243+436+373+322+201+408+385+379+349+355+206+322+357 +362+350+371+257+341+451+392+401+372+273+312</f>
        <v>8687</v>
      </c>
      <c r="E6" s="2">
        <v>113.82</v>
      </c>
      <c r="G6" s="87"/>
      <c r="H6" s="87"/>
      <c r="I6" s="87"/>
    </row>
    <row r="7" spans="1:43">
      <c r="B7" s="2" t="s">
        <v>19</v>
      </c>
      <c r="C7" s="2">
        <v>8817</v>
      </c>
      <c r="D7" s="2">
        <f>371+360+321+380+372+381+372+390+372+391+372+320+380+370+365+358+241+260+268+255</f>
        <v>6899</v>
      </c>
      <c r="E7" s="2">
        <v>73.28</v>
      </c>
      <c r="G7" s="87"/>
      <c r="H7" s="87"/>
      <c r="I7" s="87"/>
    </row>
    <row r="8" spans="1:43">
      <c r="B8" s="2" t="s">
        <v>20</v>
      </c>
      <c r="C8" s="2">
        <v>8139</v>
      </c>
      <c r="D8" s="2">
        <f>360+350+345+285+298+250+390+370+270+260+300+320+468+246+435+444+432+427+317+299+398+388+417+432+413+275</f>
        <v>9189</v>
      </c>
      <c r="E8" s="2">
        <v>109.92</v>
      </c>
      <c r="G8" s="195" t="s">
        <v>135</v>
      </c>
      <c r="H8" s="197"/>
      <c r="I8" s="87"/>
    </row>
    <row r="9" spans="1:43">
      <c r="B9" s="2" t="s">
        <v>21</v>
      </c>
      <c r="C9" s="2">
        <v>8245</v>
      </c>
      <c r="D9" s="2">
        <f>387+406+308+420+331+303+341+443+405+354+336+372+390+395+397+372+320+391+376+391+386+390+398+401</f>
        <v>9013</v>
      </c>
      <c r="E9" s="2">
        <v>79.97</v>
      </c>
      <c r="G9" s="90" t="s">
        <v>112</v>
      </c>
      <c r="H9" s="90" t="s">
        <v>127</v>
      </c>
      <c r="I9" s="87"/>
    </row>
    <row r="10" spans="1:43">
      <c r="B10" s="2" t="s">
        <v>22</v>
      </c>
      <c r="C10" s="2">
        <v>5588</v>
      </c>
      <c r="D10" s="2">
        <f>397+403+341+375+361+370+310+330+355+341+270+241+282+291+272+291+270+261+270+254+267+222+180+152+91</f>
        <v>7197</v>
      </c>
      <c r="E10" s="2">
        <v>48.09</v>
      </c>
      <c r="G10" s="88">
        <v>2015</v>
      </c>
      <c r="H10" s="88">
        <f>Ordinarios!C17</f>
        <v>87973</v>
      </c>
      <c r="I10" s="87"/>
    </row>
    <row r="11" spans="1:43">
      <c r="B11" s="2" t="s">
        <v>23</v>
      </c>
      <c r="C11" s="2">
        <v>7125</v>
      </c>
      <c r="D11" s="2">
        <f>102+122+160+386+398+310+320+318+305</f>
        <v>2421</v>
      </c>
      <c r="E11" s="2">
        <v>35.61</v>
      </c>
      <c r="G11" s="88">
        <v>2016</v>
      </c>
      <c r="H11" s="88">
        <f>Ordinarios!D17</f>
        <v>99445</v>
      </c>
      <c r="I11" s="87"/>
    </row>
    <row r="12" spans="1:43">
      <c r="B12" s="2" t="s">
        <v>24</v>
      </c>
      <c r="C12" s="2">
        <v>9230</v>
      </c>
      <c r="D12" s="2">
        <v>13161</v>
      </c>
      <c r="E12" s="2">
        <v>81.87</v>
      </c>
      <c r="G12" s="88">
        <v>2017</v>
      </c>
      <c r="H12" s="88">
        <f>Ordinarios!D35</f>
        <v>51874.700000000012</v>
      </c>
      <c r="I12" s="87"/>
    </row>
    <row r="13" spans="1:43">
      <c r="B13" s="2" t="s">
        <v>25</v>
      </c>
      <c r="C13" s="2">
        <v>7171</v>
      </c>
      <c r="D13" s="2">
        <v>15527</v>
      </c>
      <c r="E13" s="2">
        <v>69.510000000000005</v>
      </c>
      <c r="G13" s="88">
        <v>2018</v>
      </c>
      <c r="H13" s="88">
        <f>Ordinarios!D53</f>
        <v>36420.199999999997</v>
      </c>
      <c r="I13" s="87"/>
    </row>
    <row r="14" spans="1:43">
      <c r="B14" s="2" t="s">
        <v>26</v>
      </c>
      <c r="C14" s="2">
        <f>260+292+261+270+252+287+255+341+320+270+381+360+341+360+392+370+401+370+392+370+381+392+370+382+391+376</f>
        <v>8837</v>
      </c>
      <c r="D14" s="2">
        <f>372+709+616+636+443+471+343+371+353+464+413+440+253+490+418+416+415+262+513+416+424+421+466+267+462</f>
        <v>10854</v>
      </c>
      <c r="E14" s="2">
        <v>78.05</v>
      </c>
      <c r="G14" s="88">
        <v>2019</v>
      </c>
      <c r="H14" s="88">
        <f>Ordinarios!D71</f>
        <v>34885.300000000003</v>
      </c>
      <c r="I14" s="87"/>
    </row>
    <row r="15" spans="1:43">
      <c r="B15" s="2" t="s">
        <v>27</v>
      </c>
      <c r="C15" s="2">
        <f>325+250+358+365+398+360+350+390+330+270+320+285+380+340+247+235+278+360+320+315+220+322+257</f>
        <v>7275</v>
      </c>
      <c r="D15" s="2">
        <f>444+461+397+452+271+478+428+470+457+262+449+502+493+530+252+510+461+437+426+243+360+339+324</f>
        <v>9446</v>
      </c>
      <c r="E15" s="2">
        <v>50.26</v>
      </c>
      <c r="G15" s="121" t="s">
        <v>136</v>
      </c>
      <c r="H15" s="88">
        <f>SUM(H10:H14)</f>
        <v>310598.2</v>
      </c>
      <c r="I15" s="87"/>
    </row>
    <row r="16" spans="1:43">
      <c r="B16" s="2" t="s">
        <v>28</v>
      </c>
      <c r="C16" s="2">
        <f>280+370+352+370+281+312+252+271+268+237+282+172+92+101+82</f>
        <v>3722</v>
      </c>
      <c r="D16" s="2">
        <f>325+352+209+247+220+232+148+250+246+249+271</f>
        <v>2749</v>
      </c>
      <c r="E16" s="2">
        <v>25.21</v>
      </c>
      <c r="G16" s="87"/>
      <c r="H16" s="87"/>
      <c r="I16" s="87"/>
    </row>
    <row r="17" spans="2:9">
      <c r="B17" s="18" t="s">
        <v>29</v>
      </c>
      <c r="C17" s="18">
        <f>SUM(C5:C16)</f>
        <v>87973</v>
      </c>
      <c r="D17" s="18">
        <f>SUM(D5:D16)</f>
        <v>99445</v>
      </c>
      <c r="E17" s="5">
        <f>SUM(E5:E16)</f>
        <v>802.23</v>
      </c>
      <c r="G17" s="87"/>
      <c r="H17" s="87"/>
      <c r="I17" s="87"/>
    </row>
    <row r="18" spans="2:9" ht="12.75" customHeight="1">
      <c r="G18" s="87"/>
      <c r="H18" s="87"/>
      <c r="I18" s="87"/>
    </row>
    <row r="19" spans="2:9" ht="27.75" customHeight="1">
      <c r="F19" s="43"/>
      <c r="G19" s="87"/>
      <c r="H19" s="87"/>
      <c r="I19" s="87"/>
    </row>
    <row r="20" spans="2:9">
      <c r="B20" s="199" t="s">
        <v>16</v>
      </c>
      <c r="C20" s="199"/>
      <c r="D20" s="199"/>
      <c r="E20" s="199"/>
      <c r="G20" s="87"/>
      <c r="H20" s="87"/>
      <c r="I20" s="87"/>
    </row>
    <row r="21" spans="2:9">
      <c r="B21" s="202" t="s">
        <v>14</v>
      </c>
      <c r="C21" s="49">
        <v>2016</v>
      </c>
      <c r="D21" s="200">
        <v>2017</v>
      </c>
      <c r="E21" s="201"/>
      <c r="G21" s="87"/>
      <c r="H21" s="87"/>
      <c r="I21" s="87"/>
    </row>
    <row r="22" spans="2:9">
      <c r="B22" s="202"/>
      <c r="C22" s="48" t="s">
        <v>15</v>
      </c>
      <c r="D22" s="48" t="s">
        <v>15</v>
      </c>
      <c r="E22" s="48" t="s">
        <v>93</v>
      </c>
    </row>
    <row r="23" spans="2:9">
      <c r="B23" s="2" t="s">
        <v>17</v>
      </c>
      <c r="C23" s="2">
        <f>52+37+62+70+52+101+175+182+270+324+185+280+215+247+215+157+246+296+238+330+383+185</f>
        <v>4302</v>
      </c>
      <c r="D23" s="2">
        <v>7925.7</v>
      </c>
      <c r="E23" s="2">
        <v>68.16</v>
      </c>
    </row>
    <row r="24" spans="2:9">
      <c r="B24" s="2" t="s">
        <v>18</v>
      </c>
      <c r="C24" s="2">
        <f>469+243+436+373+322+201+408+385+379+349+355+206+322+357 +362+350+371+257+341+451+392+401+372+273+312</f>
        <v>8687</v>
      </c>
      <c r="D24" s="2">
        <v>8984.2000000000007</v>
      </c>
      <c r="E24" s="2">
        <v>134.24</v>
      </c>
    </row>
    <row r="25" spans="2:9">
      <c r="B25" s="2" t="s">
        <v>19</v>
      </c>
      <c r="C25" s="2">
        <f>371+360+321+380+372+381+372+390+372+391+372+320+380+370+365+358+241+260+268+255</f>
        <v>6899</v>
      </c>
      <c r="D25" s="2">
        <v>9445</v>
      </c>
      <c r="E25" s="2">
        <v>119.46</v>
      </c>
    </row>
    <row r="26" spans="2:9">
      <c r="B26" s="2" t="s">
        <v>20</v>
      </c>
      <c r="C26" s="2">
        <f>360+350+345+285+298+250+390+370+270+260+300+320+468+246+435+444+432+427+317+299+398+388+417+432+413+275</f>
        <v>9189</v>
      </c>
      <c r="D26" s="2">
        <v>7464.6</v>
      </c>
      <c r="E26" s="2">
        <v>113.59</v>
      </c>
    </row>
    <row r="27" spans="2:9">
      <c r="B27" s="2" t="s">
        <v>21</v>
      </c>
      <c r="C27" s="2">
        <f>387+406+308+420+331+303+341+443+405+354+336+372+390+395+397+372+320+391+376+391+386+390+398+401</f>
        <v>9013</v>
      </c>
      <c r="D27" s="2">
        <v>6353.9</v>
      </c>
      <c r="E27" s="2">
        <v>132.36000000000001</v>
      </c>
    </row>
    <row r="28" spans="2:9">
      <c r="B28" s="2" t="s">
        <v>22</v>
      </c>
      <c r="C28" s="2">
        <f>397+403+341+375+361+370+310+330+355+341+270+241+282+291+272+291+270+261+270+254+267+222+180+152+91</f>
        <v>7197</v>
      </c>
      <c r="D28" s="69">
        <v>1102</v>
      </c>
      <c r="E28" s="2">
        <v>58.02</v>
      </c>
    </row>
    <row r="29" spans="2:9">
      <c r="B29" s="2" t="s">
        <v>23</v>
      </c>
      <c r="C29" s="50">
        <f>102+122+160+386+398+310+320+318+305</f>
        <v>2421</v>
      </c>
      <c r="D29" s="50">
        <v>779.3</v>
      </c>
      <c r="E29" s="2">
        <v>42.61</v>
      </c>
    </row>
    <row r="30" spans="2:9">
      <c r="B30" s="2" t="s">
        <v>24</v>
      </c>
      <c r="C30" s="2">
        <v>13161</v>
      </c>
      <c r="D30" s="2">
        <v>2033.8</v>
      </c>
      <c r="E30" s="2">
        <v>66.27</v>
      </c>
    </row>
    <row r="31" spans="2:9">
      <c r="B31" s="2" t="s">
        <v>25</v>
      </c>
      <c r="C31" s="2">
        <v>15527</v>
      </c>
      <c r="D31" s="2">
        <v>2242.5</v>
      </c>
      <c r="E31" s="2">
        <v>72.540000000000006</v>
      </c>
    </row>
    <row r="32" spans="2:9">
      <c r="B32" s="2" t="s">
        <v>26</v>
      </c>
      <c r="C32" s="2">
        <f>372+709+616+636+443+471+343+371+353+464+413+440+253+490+418+416+415+262+513+416+424+421+466+267+462</f>
        <v>10854</v>
      </c>
      <c r="D32" s="2">
        <v>2363.4</v>
      </c>
      <c r="E32" s="2">
        <v>68.19</v>
      </c>
    </row>
    <row r="33" spans="2:6">
      <c r="B33" s="2" t="s">
        <v>27</v>
      </c>
      <c r="C33" s="2">
        <f>444+461+397+452+271+478+428+470+457+262+449+502+493+530+252+510+461+437+426+243+360+339+324</f>
        <v>9446</v>
      </c>
      <c r="D33" s="2">
        <v>2176.3000000000002</v>
      </c>
      <c r="E33" s="2">
        <v>71.09</v>
      </c>
    </row>
    <row r="34" spans="2:6">
      <c r="B34" s="2" t="s">
        <v>28</v>
      </c>
      <c r="C34" s="2">
        <f>325+352+209+247+220+232+148+250+246+249+271</f>
        <v>2749</v>
      </c>
      <c r="D34" s="2">
        <v>1004</v>
      </c>
      <c r="E34" s="2">
        <v>41.21</v>
      </c>
    </row>
    <row r="35" spans="2:6">
      <c r="B35" s="18" t="s">
        <v>29</v>
      </c>
      <c r="C35" s="18">
        <f>SUM(C23:C34)</f>
        <v>99445</v>
      </c>
      <c r="D35" s="18">
        <f>SUM(D23:D34)</f>
        <v>51874.700000000012</v>
      </c>
      <c r="E35" s="5">
        <f>SUM(E23:E34)</f>
        <v>987.74000000000012</v>
      </c>
    </row>
    <row r="37" spans="2:6" ht="15" customHeight="1">
      <c r="B37" s="199" t="s">
        <v>16</v>
      </c>
      <c r="C37" s="199"/>
      <c r="D37" s="199"/>
      <c r="E37" s="199"/>
    </row>
    <row r="38" spans="2:6">
      <c r="B38" s="199"/>
      <c r="C38" s="199"/>
      <c r="D38" s="199"/>
      <c r="E38" s="199"/>
    </row>
    <row r="39" spans="2:6">
      <c r="B39" s="202" t="s">
        <v>14</v>
      </c>
      <c r="C39" s="49">
        <v>2017</v>
      </c>
      <c r="D39" s="200">
        <v>2018</v>
      </c>
      <c r="E39" s="201"/>
    </row>
    <row r="40" spans="2:6">
      <c r="B40" s="202"/>
      <c r="C40" s="48" t="s">
        <v>15</v>
      </c>
      <c r="D40" s="48" t="s">
        <v>15</v>
      </c>
      <c r="E40" s="49" t="s">
        <v>93</v>
      </c>
    </row>
    <row r="41" spans="2:6">
      <c r="B41" s="2" t="s">
        <v>17</v>
      </c>
      <c r="C41" s="2">
        <v>7925.7</v>
      </c>
      <c r="D41" s="50">
        <f>56+119.8+109.5+120.4+117.6+58+71.8+120.9</f>
        <v>774</v>
      </c>
      <c r="E41" s="2">
        <v>27.56</v>
      </c>
    </row>
    <row r="42" spans="2:6">
      <c r="B42" s="2" t="s">
        <v>18</v>
      </c>
      <c r="C42" s="2">
        <v>8984.2000000000007</v>
      </c>
      <c r="D42" s="2">
        <f>120.8+77.5+79.3+83.4+117.6+116.9+115.1+75+108.6+111.4+130.1+122.6+161.8+73.3+136.6+76.2+125.3+130.2+129.2+95.9+125.5+136.9+219.5</f>
        <v>2668.7</v>
      </c>
      <c r="E42" s="2">
        <v>55.01</v>
      </c>
    </row>
    <row r="43" spans="2:6">
      <c r="B43" s="2" t="s">
        <v>19</v>
      </c>
      <c r="C43" s="2">
        <v>9445</v>
      </c>
      <c r="D43" s="2">
        <f>113.1+112.5+69.1+30+124.8+110.5+120.9+126.7+31.3+128.4+139.4+110.6+131.2+171.9+112.7+25.5+136.2+93.9+105.6+81.1</f>
        <v>2075.4</v>
      </c>
      <c r="E43" s="2">
        <v>63.53</v>
      </c>
      <c r="F43" s="43"/>
    </row>
    <row r="44" spans="2:6">
      <c r="B44" s="2" t="s">
        <v>20</v>
      </c>
      <c r="C44" s="2">
        <v>7464.6</v>
      </c>
      <c r="D44" s="2">
        <f>55.2+71.1+144.3+139+185.7+80.7+139.1+119.3+103.9+145.7+171.1+99.3+126.8+144.7+157.3+149.2+139.9+135+69.2+145.2+137.3+142.8+137.9+79.8+101.7</f>
        <v>3121.2</v>
      </c>
      <c r="E44" s="2">
        <v>62.63</v>
      </c>
      <c r="F44" s="43"/>
    </row>
    <row r="45" spans="2:6">
      <c r="B45" s="2" t="s">
        <v>21</v>
      </c>
      <c r="C45" s="2">
        <v>6353.9</v>
      </c>
      <c r="D45" s="50">
        <f>139.6+103.3+156.8+76.8+136.8+142.8+131.2+127.3+125.4+76.3+81.2+128.3</f>
        <v>1425.8</v>
      </c>
      <c r="E45" s="2">
        <v>53.24</v>
      </c>
    </row>
    <row r="46" spans="2:6">
      <c r="B46" s="2" t="s">
        <v>22</v>
      </c>
      <c r="C46" s="50">
        <v>1102</v>
      </c>
      <c r="D46" s="2">
        <f>175+126+56+104.6+131.7+104.3+52+65+184+75+163+62+56+68+67+103+56+48+112+56+75+26+43+36</f>
        <v>2044.6</v>
      </c>
      <c r="E46" s="2">
        <v>47.45</v>
      </c>
    </row>
    <row r="47" spans="2:6">
      <c r="B47" s="2" t="s">
        <v>23</v>
      </c>
      <c r="C47" s="50">
        <v>779.3</v>
      </c>
      <c r="D47" s="2">
        <f>39+50+41+38+62+78+52+47+79+53+37+192.2+139+124.4+179+120.4+157+124+204+227.3+333.7+205+202.8+208.6</f>
        <v>2993.4</v>
      </c>
      <c r="E47" s="2">
        <v>34.57</v>
      </c>
    </row>
    <row r="48" spans="2:6">
      <c r="B48" s="2" t="s">
        <v>24</v>
      </c>
      <c r="C48" s="2">
        <v>2033.8</v>
      </c>
      <c r="D48" s="6">
        <f>300+139.1+197.7+255+135+301+201+251.5+206+361.3+281.2+224.6+188.3+303.8+118.2+154.8+318.9+277.1+294+144+210.1+227.4+288+243+297.5</f>
        <v>5918.5</v>
      </c>
      <c r="E48" s="51">
        <v>60.11</v>
      </c>
    </row>
    <row r="49" spans="2:5">
      <c r="B49" s="2" t="s">
        <v>25</v>
      </c>
      <c r="C49" s="2">
        <v>2242.5</v>
      </c>
      <c r="D49" s="2">
        <f>151.7+293+247.2+249+236.5+245.5+188.5+198+234+231.3+215.5+219.8+98.3+204.7+190.6+277+204.6+143.2+149.3+171.4+207.3+229+228.3+265.9+139.5</f>
        <v>5219.1000000000004</v>
      </c>
      <c r="E49" s="2">
        <v>83</v>
      </c>
    </row>
    <row r="50" spans="2:5">
      <c r="B50" s="2" t="s">
        <v>26</v>
      </c>
      <c r="C50" s="2">
        <v>2363.4</v>
      </c>
      <c r="D50" s="2">
        <f>173.6+172.5+185.3+250+218.5+149.5+191.5+208.4+225.4+208.4+190.5+154.7+179+293.7+197.3+205+156.5+230.8+189+217+181.6+181+196+162.5+154+199+194.4+200.3+147.2</f>
        <v>5612.6</v>
      </c>
      <c r="E50" s="2">
        <v>80.290000000000006</v>
      </c>
    </row>
    <row r="51" spans="2:5">
      <c r="B51" s="2" t="s">
        <v>27</v>
      </c>
      <c r="C51" s="2">
        <v>2176.3000000000002</v>
      </c>
      <c r="D51" s="2">
        <v>4003.3</v>
      </c>
      <c r="E51" s="2">
        <v>61.1</v>
      </c>
    </row>
    <row r="52" spans="2:5">
      <c r="B52" s="2" t="s">
        <v>28</v>
      </c>
      <c r="C52" s="2">
        <v>1004</v>
      </c>
      <c r="D52" s="2">
        <f>91.3+91.8+54+61+50+42+53+61+59.5</f>
        <v>563.6</v>
      </c>
      <c r="E52" s="2">
        <v>46.87</v>
      </c>
    </row>
    <row r="53" spans="2:5">
      <c r="B53" s="18" t="s">
        <v>29</v>
      </c>
      <c r="C53" s="18">
        <f>SUM(C41:C52)</f>
        <v>51874.700000000012</v>
      </c>
      <c r="D53" s="18">
        <f>SUM(D41:D52)</f>
        <v>36420.199999999997</v>
      </c>
      <c r="E53" s="18">
        <f>SUM(E41:E52)</f>
        <v>675.36</v>
      </c>
    </row>
    <row r="55" spans="2:5">
      <c r="B55" s="199" t="s">
        <v>16</v>
      </c>
      <c r="C55" s="199"/>
      <c r="D55" s="199"/>
      <c r="E55" s="199"/>
    </row>
    <row r="56" spans="2:5">
      <c r="B56" s="199"/>
      <c r="C56" s="199"/>
      <c r="D56" s="199"/>
      <c r="E56" s="199"/>
    </row>
    <row r="57" spans="2:5">
      <c r="B57" s="202" t="s">
        <v>14</v>
      </c>
      <c r="C57" s="56">
        <v>2018</v>
      </c>
      <c r="D57" s="200">
        <v>2019</v>
      </c>
      <c r="E57" s="201"/>
    </row>
    <row r="58" spans="2:5">
      <c r="B58" s="202"/>
      <c r="C58" s="55" t="s">
        <v>15</v>
      </c>
      <c r="D58" s="55" t="s">
        <v>15</v>
      </c>
      <c r="E58" s="56" t="s">
        <v>93</v>
      </c>
    </row>
    <row r="59" spans="2:5">
      <c r="B59" s="2" t="s">
        <v>17</v>
      </c>
      <c r="C59" s="50">
        <f>56+119.8+109.5+120.4+117.6+58+71.8+120.9</f>
        <v>774</v>
      </c>
      <c r="D59" s="82">
        <v>852.1</v>
      </c>
      <c r="E59" s="2">
        <v>40.21</v>
      </c>
    </row>
    <row r="60" spans="2:5">
      <c r="B60" s="2" t="s">
        <v>18</v>
      </c>
      <c r="C60" s="2">
        <f>120.8+77.5+79.3+83.4+117.6+116.9+115.1+75+108.6+111.4+130.1+122.6+161.8+73.3+136.6+76.2+125.3+130.2+129.2+95.9+125.5+136.9+219.5</f>
        <v>2668.7</v>
      </c>
      <c r="D60" s="82">
        <f>53+62+72+61+52+29+133+113+102+105+120.9+112.8+119.2+120.1+96+94+107.7+96.5</f>
        <v>1649.1999999999998</v>
      </c>
      <c r="E60" s="2">
        <v>88.1</v>
      </c>
    </row>
    <row r="61" spans="2:5">
      <c r="B61" s="2" t="s">
        <v>19</v>
      </c>
      <c r="C61" s="2">
        <f>113.1+112.5+69.1+30+124.8+110.5+120.9+126.7+31.3+128.4+139.4+110.6+131.2+171.9+112.7+25.5+136.2+93.9+105.6+81.1</f>
        <v>2075.4</v>
      </c>
      <c r="D61" s="82">
        <v>2672</v>
      </c>
      <c r="E61" s="2">
        <v>80.08</v>
      </c>
    </row>
    <row r="62" spans="2:5">
      <c r="B62" s="2" t="s">
        <v>20</v>
      </c>
      <c r="C62" s="2">
        <f>55.2+71.1+144.3+139+185.7+80.7+139.1+119.3+103.9+145.7+171.1+99.3+126.8+144.7+157.3+149.2+139.9+135+69.2+145.2+137.3+142.8+137.9+79.8+101.7</f>
        <v>3121.2</v>
      </c>
      <c r="D62" s="82">
        <v>1874.4</v>
      </c>
      <c r="E62" s="2">
        <v>65.62</v>
      </c>
    </row>
    <row r="63" spans="2:5">
      <c r="B63" s="2" t="s">
        <v>21</v>
      </c>
      <c r="C63" s="50">
        <f>139.6+103.3+156.8+76.8+136.8+142.8+131.2+127.3+125.4+76.3+81.2+128.3</f>
        <v>1425.8</v>
      </c>
      <c r="D63" s="82">
        <v>4150</v>
      </c>
      <c r="E63" s="2">
        <v>78.39</v>
      </c>
    </row>
    <row r="64" spans="2:5">
      <c r="B64" s="2" t="s">
        <v>22</v>
      </c>
      <c r="C64" s="2">
        <f>175+126+56+104.6+131.7+104.3+52+65+184+75+163+62+56+68+67+103+56+48+112+56+75+26+43+36</f>
        <v>2044.6</v>
      </c>
      <c r="D64" s="82">
        <v>2820.2</v>
      </c>
      <c r="E64" s="2">
        <v>59.84</v>
      </c>
    </row>
    <row r="65" spans="2:9">
      <c r="B65" s="2" t="s">
        <v>23</v>
      </c>
      <c r="C65" s="2">
        <f>39+50+41+38+62+78+52+47+79+53+37+192.2+139+124.4+179+120.4+157+124+204+227.3+333.7+205+202.8+208.6</f>
        <v>2993.4</v>
      </c>
      <c r="D65" s="82">
        <v>3734</v>
      </c>
      <c r="E65" s="2" t="e">
        <f>#REF!</f>
        <v>#REF!</v>
      </c>
    </row>
    <row r="66" spans="2:9">
      <c r="B66" s="2" t="s">
        <v>24</v>
      </c>
      <c r="C66" s="6">
        <f>300+139.1+197.7+255+135+301+201+251.5+206+361.3+281.2+224.6+188.3+303.8+118.2+154.8+318.9+277.1+294+144+210.1+227.4+288+243+297.5</f>
        <v>5918.5</v>
      </c>
      <c r="D66" s="82">
        <v>5260.2</v>
      </c>
      <c r="E66" s="2" t="e">
        <f>#REF!</f>
        <v>#REF!</v>
      </c>
      <c r="F66" t="s">
        <v>86</v>
      </c>
    </row>
    <row r="67" spans="2:9">
      <c r="B67" s="2" t="s">
        <v>25</v>
      </c>
      <c r="C67" s="2">
        <f>151.7+293+247.2+249+236.5+245.5+188.5+198+234+231.3+215.5+219.8+98.3+204.7+190.6+277+204.6+143.2+149.3+171.4+207.3+229+228.3+265.9+139.5</f>
        <v>5219.1000000000004</v>
      </c>
      <c r="D67" s="82">
        <v>5225.3999999999996</v>
      </c>
      <c r="E67" s="2" t="e">
        <f>#REF!</f>
        <v>#REF!</v>
      </c>
    </row>
    <row r="68" spans="2:9">
      <c r="B68" s="2" t="s">
        <v>26</v>
      </c>
      <c r="C68" s="2">
        <f>173.6+172.5+185.3+250+218.5+149.5+191.5+208.4+225.4+208.4+190.5+154.7+179+293.7+197.3+205+156.5+230.8+189+217+181.6+181+196+162.5+154+199+194.4+200.3+147.2</f>
        <v>5612.6</v>
      </c>
      <c r="D68" s="82">
        <v>3675.9</v>
      </c>
      <c r="E68" s="2" t="e">
        <f>#REF!</f>
        <v>#REF!</v>
      </c>
    </row>
    <row r="69" spans="2:9">
      <c r="B69" s="2" t="s">
        <v>27</v>
      </c>
      <c r="C69" s="2">
        <v>4003.3</v>
      </c>
      <c r="D69" s="83">
        <v>2451.9</v>
      </c>
      <c r="E69" s="2" t="e">
        <f>#REF!</f>
        <v>#REF!</v>
      </c>
    </row>
    <row r="70" spans="2:9">
      <c r="B70" s="2" t="s">
        <v>28</v>
      </c>
      <c r="C70" s="2">
        <v>563.6</v>
      </c>
      <c r="D70" s="82">
        <v>520</v>
      </c>
      <c r="E70" s="2" t="e">
        <f>#REF!</f>
        <v>#REF!</v>
      </c>
    </row>
    <row r="71" spans="2:9">
      <c r="B71" s="18" t="s">
        <v>29</v>
      </c>
      <c r="C71" s="18">
        <f>SUM(C59:C70)</f>
        <v>36420.199999999997</v>
      </c>
      <c r="D71" s="18">
        <f>SUM(D59:D70)</f>
        <v>34885.300000000003</v>
      </c>
      <c r="E71" s="18" t="e">
        <f>SUM(E59:E70)</f>
        <v>#REF!</v>
      </c>
    </row>
    <row r="72" spans="2:9" ht="15" customHeight="1"/>
    <row r="73" spans="2:9">
      <c r="B73" s="199" t="s">
        <v>16</v>
      </c>
      <c r="C73" s="199"/>
      <c r="D73" s="199"/>
      <c r="E73" s="199"/>
    </row>
    <row r="74" spans="2:9">
      <c r="B74" s="199"/>
      <c r="C74" s="199"/>
      <c r="D74" s="199"/>
      <c r="E74" s="199"/>
    </row>
    <row r="75" spans="2:9" ht="21">
      <c r="B75" s="202" t="s">
        <v>14</v>
      </c>
      <c r="C75" s="80">
        <v>2019</v>
      </c>
      <c r="D75" s="200">
        <v>2020</v>
      </c>
      <c r="E75" s="201"/>
      <c r="G75" s="146" t="s">
        <v>164</v>
      </c>
      <c r="H75" s="146" t="s">
        <v>165</v>
      </c>
      <c r="I75" s="146" t="s">
        <v>160</v>
      </c>
    </row>
    <row r="76" spans="2:9">
      <c r="B76" s="202"/>
      <c r="C76" s="79" t="s">
        <v>15</v>
      </c>
      <c r="D76" s="79" t="s">
        <v>15</v>
      </c>
      <c r="E76" s="80" t="s">
        <v>93</v>
      </c>
      <c r="G76" s="141" t="s">
        <v>55</v>
      </c>
      <c r="H76" s="142">
        <f>C77</f>
        <v>852.1</v>
      </c>
      <c r="I76" s="143">
        <f>H76/SUM($H$76:$H$87)</f>
        <v>2.4425760993885676E-2</v>
      </c>
    </row>
    <row r="77" spans="2:9">
      <c r="B77" s="2" t="s">
        <v>17</v>
      </c>
      <c r="C77" s="82">
        <v>852.1</v>
      </c>
      <c r="D77" s="84">
        <v>1031.3</v>
      </c>
      <c r="E77" s="86"/>
      <c r="G77" s="141" t="s">
        <v>18</v>
      </c>
      <c r="H77" s="142">
        <f t="shared" ref="H77:H87" si="0">C78</f>
        <v>1649.1999999999998</v>
      </c>
      <c r="I77" s="143">
        <f t="shared" ref="I77:I87" si="1">H77/SUM($H$76:$H$87)</f>
        <v>4.7274926688318564E-2</v>
      </c>
    </row>
    <row r="78" spans="2:9">
      <c r="B78" s="2" t="s">
        <v>18</v>
      </c>
      <c r="C78" s="82">
        <f>53+62+72+61+52+29+133+113+102+105+120.9+112.8+119.2+120.1+96+94+107.7+96.5</f>
        <v>1649.1999999999998</v>
      </c>
      <c r="D78" s="84"/>
      <c r="E78" s="86"/>
      <c r="G78" s="141" t="s">
        <v>19</v>
      </c>
      <c r="H78" s="142">
        <f t="shared" si="0"/>
        <v>2672</v>
      </c>
      <c r="I78" s="143">
        <f t="shared" si="1"/>
        <v>7.6593866184324053E-2</v>
      </c>
    </row>
    <row r="79" spans="2:9">
      <c r="B79" s="2" t="s">
        <v>19</v>
      </c>
      <c r="C79" s="82">
        <v>2672</v>
      </c>
      <c r="D79" s="84"/>
      <c r="E79" s="86"/>
      <c r="G79" s="141" t="s">
        <v>20</v>
      </c>
      <c r="H79" s="142">
        <f t="shared" si="0"/>
        <v>1874.4</v>
      </c>
      <c r="I79" s="143">
        <f t="shared" si="1"/>
        <v>5.3730367805350676E-2</v>
      </c>
    </row>
    <row r="80" spans="2:9">
      <c r="B80" s="2" t="s">
        <v>20</v>
      </c>
      <c r="C80" s="82">
        <v>1874.4</v>
      </c>
      <c r="D80" s="84"/>
      <c r="E80" s="86"/>
      <c r="G80" s="141" t="s">
        <v>21</v>
      </c>
      <c r="H80" s="142">
        <f t="shared" si="0"/>
        <v>4150</v>
      </c>
      <c r="I80" s="143">
        <f t="shared" si="1"/>
        <v>0.11896128168598234</v>
      </c>
    </row>
    <row r="81" spans="2:9">
      <c r="B81" s="2" t="s">
        <v>21</v>
      </c>
      <c r="C81" s="82">
        <v>4150</v>
      </c>
      <c r="D81" s="84"/>
      <c r="E81" s="86"/>
      <c r="G81" s="141" t="s">
        <v>22</v>
      </c>
      <c r="H81" s="142">
        <f t="shared" si="0"/>
        <v>2820.2</v>
      </c>
      <c r="I81" s="143">
        <f t="shared" si="1"/>
        <v>8.0842073882122251E-2</v>
      </c>
    </row>
    <row r="82" spans="2:9">
      <c r="B82" s="2" t="s">
        <v>22</v>
      </c>
      <c r="C82" s="82">
        <v>2820.2</v>
      </c>
      <c r="D82" s="84"/>
      <c r="E82" s="86"/>
      <c r="G82" s="141" t="s">
        <v>23</v>
      </c>
      <c r="H82" s="142">
        <f t="shared" si="0"/>
        <v>3734</v>
      </c>
      <c r="I82" s="143">
        <f t="shared" si="1"/>
        <v>0.10703648814830315</v>
      </c>
    </row>
    <row r="83" spans="2:9">
      <c r="B83" s="2" t="s">
        <v>23</v>
      </c>
      <c r="C83" s="82">
        <v>3734</v>
      </c>
      <c r="D83" s="84"/>
      <c r="E83" s="86"/>
      <c r="G83" s="141" t="s">
        <v>24</v>
      </c>
      <c r="H83" s="142">
        <f t="shared" si="0"/>
        <v>5260.2</v>
      </c>
      <c r="I83" s="143">
        <f t="shared" si="1"/>
        <v>0.15078557443966367</v>
      </c>
    </row>
    <row r="84" spans="2:9">
      <c r="B84" s="2" t="s">
        <v>24</v>
      </c>
      <c r="C84" s="82">
        <v>5260.2</v>
      </c>
      <c r="D84" s="84"/>
      <c r="E84" s="86"/>
      <c r="G84" s="141" t="s">
        <v>25</v>
      </c>
      <c r="H84" s="142">
        <f t="shared" si="0"/>
        <v>5225.3999999999996</v>
      </c>
      <c r="I84" s="143">
        <f t="shared" si="1"/>
        <v>0.14978801959564628</v>
      </c>
    </row>
    <row r="85" spans="2:9">
      <c r="B85" s="2" t="s">
        <v>25</v>
      </c>
      <c r="C85" s="82">
        <v>5225.3999999999996</v>
      </c>
      <c r="D85" s="84"/>
      <c r="E85" s="86"/>
      <c r="G85" s="141" t="s">
        <v>26</v>
      </c>
      <c r="H85" s="142">
        <f t="shared" si="0"/>
        <v>3675.9</v>
      </c>
      <c r="I85" s="143">
        <f t="shared" si="1"/>
        <v>0.1053710302046994</v>
      </c>
    </row>
    <row r="86" spans="2:9">
      <c r="B86" s="2" t="s">
        <v>26</v>
      </c>
      <c r="C86" s="82">
        <v>3675.9</v>
      </c>
      <c r="D86" s="84"/>
      <c r="E86" s="86"/>
      <c r="G86" s="141" t="s">
        <v>27</v>
      </c>
      <c r="H86" s="142">
        <f t="shared" si="0"/>
        <v>2451.9</v>
      </c>
      <c r="I86" s="143">
        <f t="shared" si="1"/>
        <v>7.0284618449604847E-2</v>
      </c>
    </row>
    <row r="87" spans="2:9">
      <c r="B87" s="2" t="s">
        <v>27</v>
      </c>
      <c r="C87" s="83">
        <v>2451.9</v>
      </c>
      <c r="D87" s="85"/>
      <c r="E87" s="86"/>
      <c r="G87" s="141" t="s">
        <v>28</v>
      </c>
      <c r="H87" s="142">
        <f t="shared" si="0"/>
        <v>520</v>
      </c>
      <c r="I87" s="143">
        <f t="shared" si="1"/>
        <v>1.4905991922098991E-2</v>
      </c>
    </row>
    <row r="88" spans="2:9" ht="21">
      <c r="B88" s="2" t="s">
        <v>28</v>
      </c>
      <c r="C88" s="82">
        <v>520</v>
      </c>
      <c r="D88" s="84"/>
      <c r="E88" s="86"/>
      <c r="G88" s="145" t="s">
        <v>162</v>
      </c>
      <c r="H88" s="162">
        <f>SUMPRODUCT(I76:I87,H76:H87)</f>
        <v>3668.7843323692205</v>
      </c>
      <c r="I88" s="162"/>
    </row>
    <row r="89" spans="2:9" ht="21">
      <c r="B89" s="18" t="s">
        <v>29</v>
      </c>
      <c r="C89" s="18">
        <f>SUM(C77:C88)</f>
        <v>34885.300000000003</v>
      </c>
      <c r="D89" s="18">
        <f>SUM(D77:D88)</f>
        <v>1031.3</v>
      </c>
      <c r="E89" s="18">
        <f>SUM(E77:E88)</f>
        <v>0</v>
      </c>
      <c r="G89" s="144" t="s">
        <v>163</v>
      </c>
      <c r="H89" s="163">
        <f>H88/30</f>
        <v>122.29281107897401</v>
      </c>
      <c r="I89" s="163"/>
    </row>
  </sheetData>
  <mergeCells count="19">
    <mergeCell ref="A1:AQ1"/>
    <mergeCell ref="H89:I89"/>
    <mergeCell ref="G8:H8"/>
    <mergeCell ref="B75:B76"/>
    <mergeCell ref="D75:E75"/>
    <mergeCell ref="B37:E38"/>
    <mergeCell ref="B73:E74"/>
    <mergeCell ref="B57:B58"/>
    <mergeCell ref="D57:E57"/>
    <mergeCell ref="B39:B40"/>
    <mergeCell ref="D39:E39"/>
    <mergeCell ref="H88:I88"/>
    <mergeCell ref="B2:E2"/>
    <mergeCell ref="D3:E3"/>
    <mergeCell ref="B20:E20"/>
    <mergeCell ref="D21:E21"/>
    <mergeCell ref="B55:E56"/>
    <mergeCell ref="B3:B4"/>
    <mergeCell ref="B21:B22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Q86"/>
  <sheetViews>
    <sheetView zoomScale="68" zoomScaleNormal="68" workbookViewId="0">
      <pane xSplit="1" ySplit="3" topLeftCell="B73" activePane="bottomRight" state="frozenSplit"/>
      <selection pane="topRight" activeCell="H1" sqref="H1"/>
      <selection pane="bottomLeft" activeCell="A14" sqref="A14"/>
      <selection pane="bottomRight" activeCell="C89" sqref="C89"/>
    </sheetView>
  </sheetViews>
  <sheetFormatPr baseColWidth="10" defaultRowHeight="15"/>
  <cols>
    <col min="1" max="1" width="17.42578125" style="1" customWidth="1"/>
    <col min="2" max="2" width="15" customWidth="1"/>
    <col min="3" max="3" width="15.140625" customWidth="1"/>
    <col min="4" max="4" width="13.42578125" customWidth="1"/>
    <col min="5" max="5" width="16.140625" customWidth="1"/>
    <col min="6" max="6" width="16.7109375" customWidth="1"/>
    <col min="7" max="7" width="21" customWidth="1"/>
    <col min="8" max="8" width="15.28515625" customWidth="1"/>
    <col min="9" max="11" width="13.42578125" customWidth="1"/>
    <col min="12" max="13" width="14.28515625" customWidth="1"/>
    <col min="14" max="15" width="13.28515625" customWidth="1"/>
    <col min="17" max="18" width="12.7109375" customWidth="1"/>
    <col min="19" max="19" width="14.140625" customWidth="1"/>
    <col min="20" max="20" width="12.7109375" customWidth="1"/>
    <col min="21" max="21" width="14.5703125" customWidth="1"/>
  </cols>
  <sheetData>
    <row r="1" spans="1:43">
      <c r="A1" s="273" t="s">
        <v>128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</row>
    <row r="2" spans="1:43" ht="23.25" customHeight="1">
      <c r="A2" s="203" t="s">
        <v>13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5"/>
      <c r="N2" s="34"/>
    </row>
    <row r="3" spans="1:43" ht="25.5">
      <c r="A3" s="4" t="s">
        <v>102</v>
      </c>
      <c r="B3" s="154" t="s">
        <v>80</v>
      </c>
      <c r="C3" s="154" t="s">
        <v>32</v>
      </c>
      <c r="D3" s="154" t="s">
        <v>33</v>
      </c>
      <c r="E3" s="155" t="s">
        <v>34</v>
      </c>
      <c r="F3" s="156" t="s">
        <v>35</v>
      </c>
      <c r="G3" s="157" t="s">
        <v>36</v>
      </c>
      <c r="H3" s="156" t="s">
        <v>37</v>
      </c>
      <c r="I3" s="157" t="s">
        <v>38</v>
      </c>
      <c r="J3" s="156" t="s">
        <v>39</v>
      </c>
      <c r="K3" s="157" t="s">
        <v>40</v>
      </c>
      <c r="L3" s="154" t="s">
        <v>41</v>
      </c>
      <c r="M3" s="3" t="s">
        <v>1</v>
      </c>
      <c r="N3" s="35"/>
      <c r="O3" s="152" t="s">
        <v>170</v>
      </c>
      <c r="P3" s="153" t="s">
        <v>171</v>
      </c>
    </row>
    <row r="4" spans="1:43">
      <c r="A4" s="11" t="s">
        <v>11</v>
      </c>
      <c r="B4" s="6">
        <v>361</v>
      </c>
      <c r="C4" s="6">
        <v>65</v>
      </c>
      <c r="D4" s="6">
        <v>129</v>
      </c>
      <c r="E4" s="6">
        <v>63</v>
      </c>
      <c r="F4" s="6">
        <v>52</v>
      </c>
      <c r="G4" s="6">
        <v>84</v>
      </c>
      <c r="H4" s="6">
        <v>777</v>
      </c>
      <c r="I4" s="6">
        <v>1300</v>
      </c>
      <c r="J4" s="6"/>
      <c r="K4" s="6"/>
      <c r="L4" s="6">
        <v>104</v>
      </c>
      <c r="M4" s="6">
        <f>SUM(B4:L4)</f>
        <v>2935</v>
      </c>
      <c r="O4">
        <f>SUM(B4:E4)+L4</f>
        <v>722</v>
      </c>
      <c r="P4">
        <f>SUM(F4:K4)</f>
        <v>2213</v>
      </c>
    </row>
    <row r="5" spans="1:43">
      <c r="A5" s="12" t="s">
        <v>10</v>
      </c>
      <c r="B5" s="6">
        <v>821</v>
      </c>
      <c r="C5" s="6">
        <v>166</v>
      </c>
      <c r="D5" s="6">
        <v>311</v>
      </c>
      <c r="E5" s="6">
        <v>95</v>
      </c>
      <c r="F5" s="6">
        <v>89</v>
      </c>
      <c r="G5" s="6">
        <v>174</v>
      </c>
      <c r="H5" s="6">
        <v>2479</v>
      </c>
      <c r="I5" s="6">
        <v>3204</v>
      </c>
      <c r="J5" s="6"/>
      <c r="K5" s="6"/>
      <c r="L5" s="6">
        <v>329</v>
      </c>
      <c r="M5" s="6">
        <f t="shared" ref="M5:M15" si="0">SUM(B5:L5)</f>
        <v>7668</v>
      </c>
      <c r="O5">
        <f t="shared" ref="O5:O15" si="1">SUM(B5:E5)+L5</f>
        <v>1722</v>
      </c>
      <c r="P5">
        <f t="shared" ref="P5:P15" si="2">SUM(F5:K5)</f>
        <v>5946</v>
      </c>
    </row>
    <row r="6" spans="1:43">
      <c r="A6" s="12" t="s">
        <v>9</v>
      </c>
      <c r="B6" s="6">
        <v>872</v>
      </c>
      <c r="C6" s="6">
        <v>232</v>
      </c>
      <c r="D6" s="6">
        <v>372</v>
      </c>
      <c r="E6" s="6">
        <v>68</v>
      </c>
      <c r="F6" s="6">
        <v>97</v>
      </c>
      <c r="G6" s="6">
        <v>246</v>
      </c>
      <c r="H6" s="6">
        <v>1736</v>
      </c>
      <c r="I6" s="6">
        <v>3281</v>
      </c>
      <c r="J6" s="6"/>
      <c r="K6" s="6"/>
      <c r="L6" s="6">
        <v>399</v>
      </c>
      <c r="M6" s="6">
        <f t="shared" si="0"/>
        <v>7303</v>
      </c>
      <c r="O6">
        <f t="shared" si="1"/>
        <v>1943</v>
      </c>
      <c r="P6">
        <f t="shared" si="2"/>
        <v>5360</v>
      </c>
    </row>
    <row r="7" spans="1:43">
      <c r="A7" s="12" t="s">
        <v>8</v>
      </c>
      <c r="B7" s="6">
        <v>881</v>
      </c>
      <c r="C7" s="6">
        <v>225</v>
      </c>
      <c r="D7" s="6">
        <v>222</v>
      </c>
      <c r="E7" s="6">
        <v>92</v>
      </c>
      <c r="F7" s="6">
        <v>108</v>
      </c>
      <c r="G7" s="6">
        <v>201</v>
      </c>
      <c r="H7" s="6">
        <v>1591</v>
      </c>
      <c r="I7" s="6">
        <v>2876</v>
      </c>
      <c r="J7" s="6">
        <v>253</v>
      </c>
      <c r="K7" s="6"/>
      <c r="L7" s="6">
        <v>467</v>
      </c>
      <c r="M7" s="6">
        <f t="shared" si="0"/>
        <v>6916</v>
      </c>
      <c r="O7">
        <f t="shared" si="1"/>
        <v>1887</v>
      </c>
      <c r="P7">
        <f t="shared" si="2"/>
        <v>5029</v>
      </c>
    </row>
    <row r="8" spans="1:43">
      <c r="A8" s="12" t="s">
        <v>7</v>
      </c>
      <c r="B8" s="6">
        <v>949</v>
      </c>
      <c r="C8" s="6">
        <v>160</v>
      </c>
      <c r="D8" s="6">
        <v>264</v>
      </c>
      <c r="E8" s="6">
        <v>117</v>
      </c>
      <c r="F8" s="6">
        <v>78</v>
      </c>
      <c r="G8" s="6">
        <v>295</v>
      </c>
      <c r="H8" s="6">
        <v>1773</v>
      </c>
      <c r="I8" s="6">
        <v>3339</v>
      </c>
      <c r="J8" s="6">
        <v>378</v>
      </c>
      <c r="K8" s="6"/>
      <c r="L8" s="6">
        <v>465</v>
      </c>
      <c r="M8" s="6">
        <f t="shared" si="0"/>
        <v>7818</v>
      </c>
      <c r="O8">
        <f t="shared" si="1"/>
        <v>1955</v>
      </c>
      <c r="P8">
        <f t="shared" si="2"/>
        <v>5863</v>
      </c>
    </row>
    <row r="9" spans="1:43">
      <c r="A9" s="12" t="s">
        <v>6</v>
      </c>
      <c r="B9" s="6">
        <v>495</v>
      </c>
      <c r="C9" s="6">
        <v>18</v>
      </c>
      <c r="D9" s="6">
        <v>78</v>
      </c>
      <c r="E9" s="6">
        <v>47</v>
      </c>
      <c r="F9" s="6">
        <v>11</v>
      </c>
      <c r="G9" s="6">
        <v>102</v>
      </c>
      <c r="H9" s="6">
        <v>743</v>
      </c>
      <c r="I9" s="7">
        <v>1350</v>
      </c>
      <c r="J9" s="6">
        <v>137</v>
      </c>
      <c r="K9" s="6">
        <v>402</v>
      </c>
      <c r="L9" s="6">
        <v>125</v>
      </c>
      <c r="M9" s="6">
        <f t="shared" si="0"/>
        <v>3508</v>
      </c>
      <c r="O9">
        <f t="shared" si="1"/>
        <v>763</v>
      </c>
      <c r="P9">
        <f t="shared" si="2"/>
        <v>2745</v>
      </c>
    </row>
    <row r="10" spans="1:43">
      <c r="A10" s="13" t="s">
        <v>5</v>
      </c>
      <c r="B10" s="6">
        <v>765</v>
      </c>
      <c r="C10" s="6">
        <v>35</v>
      </c>
      <c r="D10" s="6">
        <v>159</v>
      </c>
      <c r="E10" s="6">
        <v>44</v>
      </c>
      <c r="F10" s="6">
        <v>0</v>
      </c>
      <c r="G10" s="6">
        <v>67</v>
      </c>
      <c r="H10" s="6">
        <v>272</v>
      </c>
      <c r="I10" s="6">
        <v>712</v>
      </c>
      <c r="J10" s="6">
        <v>53</v>
      </c>
      <c r="K10" s="6">
        <v>533</v>
      </c>
      <c r="L10" s="6">
        <v>98</v>
      </c>
      <c r="M10" s="6">
        <f t="shared" si="0"/>
        <v>2738</v>
      </c>
      <c r="O10">
        <f t="shared" si="1"/>
        <v>1101</v>
      </c>
      <c r="P10">
        <f t="shared" si="2"/>
        <v>1637</v>
      </c>
    </row>
    <row r="11" spans="1:43">
      <c r="A11" s="13" t="s">
        <v>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6">
        <f t="shared" si="0"/>
        <v>0</v>
      </c>
      <c r="O11">
        <f t="shared" si="1"/>
        <v>0</v>
      </c>
      <c r="P11">
        <f t="shared" si="2"/>
        <v>0</v>
      </c>
    </row>
    <row r="12" spans="1:43">
      <c r="A12" s="12" t="s">
        <v>3</v>
      </c>
      <c r="B12" s="6">
        <v>849</v>
      </c>
      <c r="C12" s="6">
        <v>215</v>
      </c>
      <c r="D12" s="6">
        <v>243</v>
      </c>
      <c r="E12" s="6">
        <v>52</v>
      </c>
      <c r="F12" s="6">
        <v>84</v>
      </c>
      <c r="G12" s="6">
        <v>215</v>
      </c>
      <c r="H12" s="6">
        <v>1720</v>
      </c>
      <c r="I12" s="6">
        <v>3318</v>
      </c>
      <c r="J12" s="6">
        <v>232</v>
      </c>
      <c r="K12" s="6">
        <v>518</v>
      </c>
      <c r="L12" s="6">
        <v>410</v>
      </c>
      <c r="M12" s="6">
        <f t="shared" si="0"/>
        <v>7856</v>
      </c>
      <c r="O12">
        <f t="shared" si="1"/>
        <v>1769</v>
      </c>
      <c r="P12">
        <f t="shared" si="2"/>
        <v>6087</v>
      </c>
    </row>
    <row r="13" spans="1:43">
      <c r="A13" s="12" t="s">
        <v>2</v>
      </c>
      <c r="B13" s="6">
        <v>726</v>
      </c>
      <c r="C13" s="6">
        <v>178</v>
      </c>
      <c r="D13" s="6">
        <v>327</v>
      </c>
      <c r="E13" s="6">
        <v>48</v>
      </c>
      <c r="F13" s="6">
        <v>67</v>
      </c>
      <c r="G13" s="6">
        <v>198</v>
      </c>
      <c r="H13" s="6">
        <v>1754</v>
      </c>
      <c r="I13" s="6">
        <v>2886</v>
      </c>
      <c r="J13" s="6">
        <v>215</v>
      </c>
      <c r="K13" s="6">
        <v>524</v>
      </c>
      <c r="L13" s="6">
        <v>453</v>
      </c>
      <c r="M13" s="6">
        <f t="shared" si="0"/>
        <v>7376</v>
      </c>
      <c r="O13">
        <f t="shared" si="1"/>
        <v>1732</v>
      </c>
      <c r="P13">
        <f t="shared" si="2"/>
        <v>5644</v>
      </c>
    </row>
    <row r="14" spans="1:43">
      <c r="A14" s="14" t="s">
        <v>0</v>
      </c>
      <c r="B14" s="6">
        <f>35+26+30+42+20+30+34+42+26+54+15+38+20+20+20+80+55</f>
        <v>587</v>
      </c>
      <c r="C14" s="6">
        <f>27+20+20+10+10+11+9</f>
        <v>107</v>
      </c>
      <c r="D14" s="6">
        <f>25+10+24+20+20+7+5</f>
        <v>111</v>
      </c>
      <c r="E14" s="6">
        <f>10+12+20+15+25+2+3</f>
        <v>87</v>
      </c>
      <c r="F14" s="6"/>
      <c r="G14" s="6">
        <v>165</v>
      </c>
      <c r="H14" s="6">
        <v>1512</v>
      </c>
      <c r="I14" s="6">
        <v>2469</v>
      </c>
      <c r="J14" s="6">
        <v>230</v>
      </c>
      <c r="K14" s="6">
        <v>483</v>
      </c>
      <c r="L14" s="6">
        <v>389</v>
      </c>
      <c r="M14" s="6">
        <f t="shared" si="0"/>
        <v>6140</v>
      </c>
      <c r="O14">
        <f t="shared" si="1"/>
        <v>1281</v>
      </c>
      <c r="P14">
        <f t="shared" si="2"/>
        <v>4859</v>
      </c>
    </row>
    <row r="15" spans="1:43">
      <c r="A15" s="14" t="s">
        <v>12</v>
      </c>
      <c r="B15" s="6">
        <f>80+55+62+47+70+57+61+30+35+42+37+22</f>
        <v>598</v>
      </c>
      <c r="C15" s="6"/>
      <c r="D15" s="6">
        <v>14</v>
      </c>
      <c r="E15" s="6">
        <f>2+4+5+4+3+1+3</f>
        <v>22</v>
      </c>
      <c r="F15" s="6"/>
      <c r="G15" s="6">
        <f>9+11+15+7+5+3+3+3+2+2</f>
        <v>60</v>
      </c>
      <c r="H15" s="6">
        <f>19+17+22+27+17+12+10</f>
        <v>124</v>
      </c>
      <c r="I15" s="6">
        <f>50+47+38+40+32+37+22+30+3</f>
        <v>299</v>
      </c>
      <c r="J15" s="6">
        <f>5+4+12+7+3+2+2+3+2+3</f>
        <v>43</v>
      </c>
      <c r="K15" s="6">
        <f>9+6+5+3+5+7+6+2+6+8</f>
        <v>57</v>
      </c>
      <c r="L15" s="6">
        <f>7+6+7</f>
        <v>20</v>
      </c>
      <c r="M15" s="6">
        <f t="shared" si="0"/>
        <v>1237</v>
      </c>
      <c r="O15">
        <f t="shared" si="1"/>
        <v>654</v>
      </c>
      <c r="P15">
        <f t="shared" si="2"/>
        <v>583</v>
      </c>
    </row>
    <row r="16" spans="1:43" ht="29.25" customHeight="1">
      <c r="A16" s="15" t="s">
        <v>42</v>
      </c>
      <c r="B16" s="18">
        <f>SUM(B4:B15)</f>
        <v>7904</v>
      </c>
      <c r="C16" s="18">
        <f t="shared" ref="C16:L16" si="3">SUM(C4:C15)</f>
        <v>1401</v>
      </c>
      <c r="D16" s="18">
        <f t="shared" si="3"/>
        <v>2230</v>
      </c>
      <c r="E16" s="18">
        <f t="shared" si="3"/>
        <v>735</v>
      </c>
      <c r="F16" s="18">
        <f t="shared" si="3"/>
        <v>586</v>
      </c>
      <c r="G16" s="18">
        <f t="shared" si="3"/>
        <v>1807</v>
      </c>
      <c r="H16" s="18">
        <f t="shared" si="3"/>
        <v>14481</v>
      </c>
      <c r="I16" s="18">
        <f t="shared" si="3"/>
        <v>25034</v>
      </c>
      <c r="J16" s="18">
        <f t="shared" si="3"/>
        <v>1541</v>
      </c>
      <c r="K16" s="18">
        <f t="shared" si="3"/>
        <v>2517</v>
      </c>
      <c r="L16" s="18">
        <f t="shared" si="3"/>
        <v>3259</v>
      </c>
      <c r="M16" s="5">
        <f>SUM(M4:M15)</f>
        <v>61495</v>
      </c>
      <c r="Q16" s="42"/>
      <c r="R16" s="42"/>
      <c r="S16" s="42"/>
    </row>
    <row r="17" spans="1:19" ht="25.5">
      <c r="A17" s="4" t="s">
        <v>106</v>
      </c>
      <c r="B17" s="154" t="s">
        <v>31</v>
      </c>
      <c r="C17" s="154" t="s">
        <v>32</v>
      </c>
      <c r="D17" s="154" t="s">
        <v>33</v>
      </c>
      <c r="E17" s="154" t="s">
        <v>34</v>
      </c>
      <c r="F17" s="156" t="s">
        <v>35</v>
      </c>
      <c r="G17" s="156" t="s">
        <v>36</v>
      </c>
      <c r="H17" s="156" t="s">
        <v>37</v>
      </c>
      <c r="I17" s="156" t="s">
        <v>38</v>
      </c>
      <c r="J17" s="156" t="s">
        <v>39</v>
      </c>
      <c r="K17" s="156" t="s">
        <v>40</v>
      </c>
      <c r="L17" s="154" t="s">
        <v>41</v>
      </c>
      <c r="M17" s="3" t="s">
        <v>1</v>
      </c>
      <c r="O17" s="152" t="s">
        <v>170</v>
      </c>
      <c r="P17" s="153" t="s">
        <v>171</v>
      </c>
      <c r="Q17" s="42"/>
      <c r="R17" s="42"/>
      <c r="S17" s="42"/>
    </row>
    <row r="18" spans="1:19" ht="27" customHeight="1">
      <c r="A18" s="11" t="s">
        <v>11</v>
      </c>
      <c r="B18" s="6">
        <v>669</v>
      </c>
      <c r="C18" s="6">
        <v>44</v>
      </c>
      <c r="D18" s="6">
        <v>99</v>
      </c>
      <c r="E18" s="6">
        <v>50</v>
      </c>
      <c r="F18" s="6">
        <v>36</v>
      </c>
      <c r="G18" s="6">
        <v>73</v>
      </c>
      <c r="H18" s="6">
        <v>309</v>
      </c>
      <c r="I18" s="6">
        <v>722</v>
      </c>
      <c r="J18" s="6">
        <v>212</v>
      </c>
      <c r="K18" s="6">
        <v>345</v>
      </c>
      <c r="L18" s="6">
        <v>94</v>
      </c>
      <c r="M18" s="6">
        <v>2653</v>
      </c>
      <c r="O18">
        <f>SUM(B18:E18)+L18</f>
        <v>956</v>
      </c>
      <c r="P18">
        <f>SUM(F18:K18)</f>
        <v>1697</v>
      </c>
      <c r="Q18" s="42"/>
      <c r="R18" s="42"/>
      <c r="S18" s="42"/>
    </row>
    <row r="19" spans="1:19">
      <c r="A19" s="12" t="s">
        <v>10</v>
      </c>
      <c r="B19" s="6">
        <v>1572</v>
      </c>
      <c r="C19" s="6">
        <v>175</v>
      </c>
      <c r="D19" s="6">
        <v>294</v>
      </c>
      <c r="E19" s="6">
        <v>136</v>
      </c>
      <c r="F19" s="6">
        <v>140</v>
      </c>
      <c r="G19" s="6">
        <v>168</v>
      </c>
      <c r="H19" s="6">
        <v>1085</v>
      </c>
      <c r="I19" s="6">
        <v>3458</v>
      </c>
      <c r="J19" s="6">
        <v>248</v>
      </c>
      <c r="K19" s="6">
        <v>406</v>
      </c>
      <c r="L19" s="6">
        <v>371</v>
      </c>
      <c r="M19" s="6">
        <v>8053</v>
      </c>
      <c r="O19">
        <f t="shared" ref="O19:O29" si="4">SUM(B19:E19)+L19</f>
        <v>2548</v>
      </c>
      <c r="P19">
        <f t="shared" ref="P19:P29" si="5">SUM(F19:K19)</f>
        <v>5505</v>
      </c>
      <c r="Q19" s="42"/>
      <c r="R19" s="42"/>
      <c r="S19" s="42"/>
    </row>
    <row r="20" spans="1:19">
      <c r="A20" s="12" t="s">
        <v>9</v>
      </c>
      <c r="B20" s="6">
        <v>780</v>
      </c>
      <c r="C20" s="6">
        <v>76</v>
      </c>
      <c r="D20" s="6">
        <v>176</v>
      </c>
      <c r="E20" s="6">
        <v>144</v>
      </c>
      <c r="F20" s="6">
        <v>60</v>
      </c>
      <c r="G20" s="6">
        <v>103</v>
      </c>
      <c r="H20" s="6">
        <v>1807</v>
      </c>
      <c r="I20" s="6">
        <v>1751</v>
      </c>
      <c r="J20" s="6">
        <v>249</v>
      </c>
      <c r="K20" s="6">
        <v>491</v>
      </c>
      <c r="L20" s="6">
        <v>253</v>
      </c>
      <c r="M20" s="6">
        <v>5890</v>
      </c>
      <c r="O20">
        <f t="shared" si="4"/>
        <v>1429</v>
      </c>
      <c r="P20">
        <f t="shared" si="5"/>
        <v>4461</v>
      </c>
      <c r="Q20" s="42"/>
      <c r="R20" s="42"/>
      <c r="S20" s="42"/>
    </row>
    <row r="21" spans="1:19">
      <c r="A21" s="12" t="s">
        <v>8</v>
      </c>
      <c r="B21" s="6">
        <v>1048</v>
      </c>
      <c r="C21" s="6">
        <v>99</v>
      </c>
      <c r="D21" s="6">
        <v>236</v>
      </c>
      <c r="E21" s="6">
        <v>106</v>
      </c>
      <c r="F21" s="6">
        <v>81</v>
      </c>
      <c r="G21" s="6">
        <v>104</v>
      </c>
      <c r="H21" s="6">
        <v>2219</v>
      </c>
      <c r="I21" s="6">
        <v>2200</v>
      </c>
      <c r="J21" s="6">
        <v>527</v>
      </c>
      <c r="K21" s="6">
        <v>458</v>
      </c>
      <c r="L21" s="6">
        <v>366</v>
      </c>
      <c r="M21" s="6">
        <v>7444</v>
      </c>
      <c r="O21">
        <f t="shared" si="4"/>
        <v>1855</v>
      </c>
      <c r="P21">
        <f t="shared" si="5"/>
        <v>5589</v>
      </c>
    </row>
    <row r="22" spans="1:19">
      <c r="A22" s="12" t="s">
        <v>7</v>
      </c>
      <c r="B22" s="6">
        <v>1662</v>
      </c>
      <c r="C22" s="6">
        <v>101</v>
      </c>
      <c r="D22" s="6">
        <v>295</v>
      </c>
      <c r="E22" s="6">
        <v>79</v>
      </c>
      <c r="F22" s="6">
        <v>48</v>
      </c>
      <c r="G22" s="6">
        <v>118</v>
      </c>
      <c r="H22" s="6">
        <v>818</v>
      </c>
      <c r="I22" s="6">
        <v>2671</v>
      </c>
      <c r="J22" s="6">
        <v>388</v>
      </c>
      <c r="K22" s="6">
        <v>365</v>
      </c>
      <c r="L22" s="6">
        <v>371</v>
      </c>
      <c r="M22" s="6">
        <v>6916</v>
      </c>
      <c r="O22">
        <f t="shared" si="4"/>
        <v>2508</v>
      </c>
      <c r="P22">
        <f t="shared" si="5"/>
        <v>4408</v>
      </c>
    </row>
    <row r="23" spans="1:19">
      <c r="A23" s="12" t="s">
        <v>6</v>
      </c>
      <c r="B23" s="6">
        <v>950</v>
      </c>
      <c r="C23" s="6">
        <v>19</v>
      </c>
      <c r="D23" s="6">
        <v>58</v>
      </c>
      <c r="E23" s="6">
        <v>43</v>
      </c>
      <c r="F23" s="6">
        <v>3</v>
      </c>
      <c r="G23" s="6">
        <v>51</v>
      </c>
      <c r="H23" s="6">
        <v>714</v>
      </c>
      <c r="I23" s="7">
        <v>1674</v>
      </c>
      <c r="J23" s="6">
        <v>150</v>
      </c>
      <c r="K23" s="6">
        <v>243</v>
      </c>
      <c r="L23" s="6">
        <v>73</v>
      </c>
      <c r="M23" s="6">
        <v>3978</v>
      </c>
      <c r="O23">
        <f t="shared" si="4"/>
        <v>1143</v>
      </c>
      <c r="P23">
        <f t="shared" si="5"/>
        <v>2835</v>
      </c>
    </row>
    <row r="24" spans="1:19">
      <c r="A24" s="13" t="s">
        <v>5</v>
      </c>
      <c r="B24" s="6">
        <v>631</v>
      </c>
      <c r="C24" s="6">
        <v>40</v>
      </c>
      <c r="D24" s="6">
        <v>67</v>
      </c>
      <c r="E24" s="6">
        <v>49</v>
      </c>
      <c r="F24" s="6">
        <v>30</v>
      </c>
      <c r="G24" s="6">
        <v>60</v>
      </c>
      <c r="H24" s="6">
        <v>368</v>
      </c>
      <c r="I24" s="6">
        <v>1264</v>
      </c>
      <c r="J24" s="6">
        <v>58</v>
      </c>
      <c r="K24" s="6">
        <v>91</v>
      </c>
      <c r="L24" s="6">
        <v>174</v>
      </c>
      <c r="M24" s="6">
        <f>SUM(L24,K24,J24,I24,H24,G24,F24,E24,D24,C24,B24)</f>
        <v>2832</v>
      </c>
      <c r="O24">
        <f t="shared" si="4"/>
        <v>961</v>
      </c>
      <c r="P24">
        <f t="shared" si="5"/>
        <v>1871</v>
      </c>
    </row>
    <row r="25" spans="1:19">
      <c r="A25" s="13" t="s">
        <v>4</v>
      </c>
      <c r="B25" s="30">
        <v>1752</v>
      </c>
      <c r="C25" s="30">
        <v>155</v>
      </c>
      <c r="D25" s="30">
        <v>391</v>
      </c>
      <c r="E25" s="30">
        <v>150</v>
      </c>
      <c r="F25" s="30">
        <v>173</v>
      </c>
      <c r="G25" s="30">
        <v>189</v>
      </c>
      <c r="H25" s="30">
        <v>972</v>
      </c>
      <c r="I25" s="30">
        <v>4281</v>
      </c>
      <c r="J25" s="30">
        <v>465</v>
      </c>
      <c r="K25" s="30">
        <v>622</v>
      </c>
      <c r="L25" s="30">
        <v>678</v>
      </c>
      <c r="M25" s="30">
        <f>SUM(L25,K25,J25,I25,H25,G25,F25,E25,D25,C25,B25)</f>
        <v>9828</v>
      </c>
      <c r="O25">
        <f t="shared" si="4"/>
        <v>3126</v>
      </c>
      <c r="P25">
        <f t="shared" si="5"/>
        <v>6702</v>
      </c>
    </row>
    <row r="26" spans="1:19">
      <c r="A26" s="12" t="s">
        <v>3</v>
      </c>
      <c r="B26" s="6">
        <v>1476</v>
      </c>
      <c r="C26" s="6">
        <v>157</v>
      </c>
      <c r="D26" s="6">
        <v>279</v>
      </c>
      <c r="E26" s="6">
        <v>97</v>
      </c>
      <c r="F26" s="6">
        <v>161</v>
      </c>
      <c r="G26" s="6">
        <v>209</v>
      </c>
      <c r="H26" s="6">
        <v>1102</v>
      </c>
      <c r="I26" s="6">
        <v>4489</v>
      </c>
      <c r="J26" s="6">
        <v>543</v>
      </c>
      <c r="K26" s="6">
        <v>784</v>
      </c>
      <c r="L26" s="6">
        <v>614</v>
      </c>
      <c r="M26" s="6">
        <v>9911</v>
      </c>
      <c r="O26">
        <f t="shared" si="4"/>
        <v>2623</v>
      </c>
      <c r="P26">
        <f t="shared" si="5"/>
        <v>7288</v>
      </c>
    </row>
    <row r="27" spans="1:19">
      <c r="A27" s="12" t="s">
        <v>2</v>
      </c>
      <c r="B27" s="6">
        <v>1347</v>
      </c>
      <c r="C27" s="6">
        <v>153</v>
      </c>
      <c r="D27" s="6">
        <v>253</v>
      </c>
      <c r="E27" s="6">
        <v>125</v>
      </c>
      <c r="F27" s="6">
        <v>140</v>
      </c>
      <c r="G27" s="6">
        <v>200</v>
      </c>
      <c r="H27" s="6">
        <v>986</v>
      </c>
      <c r="I27" s="6">
        <v>3417</v>
      </c>
      <c r="J27" s="6">
        <v>521</v>
      </c>
      <c r="K27" s="6">
        <v>931</v>
      </c>
      <c r="L27" s="6">
        <v>588</v>
      </c>
      <c r="M27" s="6">
        <f>SUM(L27,K27,J27,I27,H27,G27,F27,E27,D27,C27,B27)</f>
        <v>8661</v>
      </c>
      <c r="O27">
        <f t="shared" si="4"/>
        <v>2466</v>
      </c>
      <c r="P27">
        <f t="shared" si="5"/>
        <v>6195</v>
      </c>
    </row>
    <row r="28" spans="1:19">
      <c r="A28" s="14" t="s">
        <v>0</v>
      </c>
      <c r="B28" s="6">
        <v>1147</v>
      </c>
      <c r="C28" s="6">
        <v>150</v>
      </c>
      <c r="D28" s="6">
        <v>212</v>
      </c>
      <c r="E28" s="6">
        <v>142</v>
      </c>
      <c r="F28" s="6">
        <v>117</v>
      </c>
      <c r="G28" s="6">
        <v>150</v>
      </c>
      <c r="H28" s="6">
        <v>974</v>
      </c>
      <c r="I28" s="6">
        <v>2518</v>
      </c>
      <c r="J28" s="6">
        <v>440</v>
      </c>
      <c r="K28" s="6">
        <v>576</v>
      </c>
      <c r="L28" s="6">
        <v>583</v>
      </c>
      <c r="M28" s="6">
        <v>7009</v>
      </c>
      <c r="O28">
        <f t="shared" si="4"/>
        <v>2234</v>
      </c>
      <c r="P28">
        <f t="shared" si="5"/>
        <v>4775</v>
      </c>
    </row>
    <row r="29" spans="1:19">
      <c r="A29" s="14" t="s">
        <v>12</v>
      </c>
      <c r="B29" s="6">
        <v>293</v>
      </c>
      <c r="C29" s="6">
        <v>13</v>
      </c>
      <c r="D29" s="6">
        <v>19</v>
      </c>
      <c r="E29" s="6">
        <v>69</v>
      </c>
      <c r="F29" s="6"/>
      <c r="G29" s="6">
        <v>34</v>
      </c>
      <c r="H29" s="6">
        <v>179</v>
      </c>
      <c r="I29" s="6">
        <v>560</v>
      </c>
      <c r="J29" s="6">
        <v>83</v>
      </c>
      <c r="K29" s="6">
        <v>148</v>
      </c>
      <c r="L29" s="6">
        <v>29</v>
      </c>
      <c r="M29" s="6">
        <v>1427</v>
      </c>
      <c r="O29">
        <f t="shared" si="4"/>
        <v>423</v>
      </c>
      <c r="P29">
        <f t="shared" si="5"/>
        <v>1004</v>
      </c>
    </row>
    <row r="30" spans="1:19" ht="29.25" customHeight="1">
      <c r="A30" s="15" t="s">
        <v>43</v>
      </c>
      <c r="B30" s="5">
        <f>SUM(B18:B29)</f>
        <v>13327</v>
      </c>
      <c r="C30" s="5">
        <f t="shared" ref="C30" si="6">SUM(C18:C29)</f>
        <v>1182</v>
      </c>
      <c r="D30" s="5">
        <f t="shared" ref="D30" si="7">SUM(D18:D29)</f>
        <v>2379</v>
      </c>
      <c r="E30" s="5">
        <f t="shared" ref="E30" si="8">SUM(E18:E29)</f>
        <v>1190</v>
      </c>
      <c r="F30" s="5">
        <f t="shared" ref="F30" si="9">SUM(F18:F29)</f>
        <v>989</v>
      </c>
      <c r="G30" s="5">
        <f t="shared" ref="G30" si="10">SUM(G18:G29)</f>
        <v>1459</v>
      </c>
      <c r="H30" s="5">
        <f t="shared" ref="H30" si="11">SUM(H18:H29)</f>
        <v>11533</v>
      </c>
      <c r="I30" s="5">
        <f t="shared" ref="I30" si="12">SUM(I18:I29)</f>
        <v>29005</v>
      </c>
      <c r="J30" s="5">
        <f t="shared" ref="J30" si="13">SUM(J18:J29)</f>
        <v>3884</v>
      </c>
      <c r="K30" s="5">
        <f t="shared" ref="K30" si="14">SUM(K18:K29)</f>
        <v>5460</v>
      </c>
      <c r="L30" s="5">
        <f t="shared" ref="L30" si="15">SUM(L18:L29)</f>
        <v>4194</v>
      </c>
      <c r="M30" s="5">
        <f>SUM(M18:M29)</f>
        <v>74602</v>
      </c>
    </row>
    <row r="31" spans="1:19" ht="45.75" customHeight="1">
      <c r="A31" s="4" t="s">
        <v>103</v>
      </c>
      <c r="B31" s="154" t="s">
        <v>80</v>
      </c>
      <c r="C31" s="154" t="s">
        <v>32</v>
      </c>
      <c r="D31" s="154" t="s">
        <v>33</v>
      </c>
      <c r="E31" s="154" t="s">
        <v>34</v>
      </c>
      <c r="F31" s="156" t="s">
        <v>35</v>
      </c>
      <c r="G31" s="157" t="s">
        <v>81</v>
      </c>
      <c r="H31" s="156" t="s">
        <v>37</v>
      </c>
      <c r="I31" s="157" t="s">
        <v>38</v>
      </c>
      <c r="J31" s="156" t="s">
        <v>39</v>
      </c>
      <c r="K31" s="157" t="s">
        <v>40</v>
      </c>
      <c r="L31" s="154" t="s">
        <v>41</v>
      </c>
      <c r="M31" s="158" t="s">
        <v>76</v>
      </c>
      <c r="N31" s="157" t="s">
        <v>122</v>
      </c>
      <c r="O31" s="157" t="s">
        <v>78</v>
      </c>
      <c r="P31" s="3" t="s">
        <v>1</v>
      </c>
      <c r="R31" s="152" t="s">
        <v>170</v>
      </c>
      <c r="S31" s="153" t="s">
        <v>171</v>
      </c>
    </row>
    <row r="32" spans="1:19">
      <c r="A32" s="11" t="s">
        <v>11</v>
      </c>
      <c r="B32" s="36">
        <v>498</v>
      </c>
      <c r="C32" s="36">
        <v>36</v>
      </c>
      <c r="D32" s="36">
        <v>73</v>
      </c>
      <c r="E32" s="36">
        <v>53</v>
      </c>
      <c r="F32" s="36">
        <v>18</v>
      </c>
      <c r="G32" s="36">
        <v>59</v>
      </c>
      <c r="H32" s="36">
        <v>416</v>
      </c>
      <c r="I32" s="36">
        <v>1330</v>
      </c>
      <c r="J32" s="36">
        <v>207</v>
      </c>
      <c r="K32" s="36">
        <v>277</v>
      </c>
      <c r="L32" s="36">
        <v>98</v>
      </c>
      <c r="M32" s="36">
        <v>0</v>
      </c>
      <c r="N32" s="36">
        <v>0</v>
      </c>
      <c r="O32" s="36">
        <v>0</v>
      </c>
      <c r="P32" s="36">
        <f>SUM(B32:O32)</f>
        <v>3065</v>
      </c>
      <c r="R32">
        <f>SUM(B32:E32)+L32</f>
        <v>758</v>
      </c>
      <c r="S32">
        <f>SUM(F32:K32)+SUM(M32:O32)</f>
        <v>2307</v>
      </c>
    </row>
    <row r="33" spans="1:23">
      <c r="A33" s="12" t="s">
        <v>10</v>
      </c>
      <c r="B33" s="36">
        <v>857</v>
      </c>
      <c r="C33" s="36">
        <v>103</v>
      </c>
      <c r="D33" s="36">
        <v>186</v>
      </c>
      <c r="E33" s="36">
        <v>92</v>
      </c>
      <c r="F33" s="36">
        <v>65</v>
      </c>
      <c r="G33" s="36">
        <v>78</v>
      </c>
      <c r="H33" s="36">
        <v>945</v>
      </c>
      <c r="I33" s="36">
        <v>2806</v>
      </c>
      <c r="J33" s="36">
        <v>549</v>
      </c>
      <c r="K33" s="36">
        <v>453</v>
      </c>
      <c r="L33" s="36">
        <v>406</v>
      </c>
      <c r="M33" s="36">
        <v>0</v>
      </c>
      <c r="N33" s="36">
        <v>0</v>
      </c>
      <c r="O33" s="36">
        <v>0</v>
      </c>
      <c r="P33" s="36">
        <f>SUM(B33:O33)</f>
        <v>6540</v>
      </c>
      <c r="R33">
        <f t="shared" ref="R33:R43" si="16">SUM(B33:E33)+L33</f>
        <v>1644</v>
      </c>
      <c r="S33">
        <f t="shared" ref="S33:S43" si="17">SUM(F33:K33)+SUM(M33:O33)</f>
        <v>4896</v>
      </c>
    </row>
    <row r="34" spans="1:23">
      <c r="A34" s="12" t="s">
        <v>9</v>
      </c>
      <c r="B34" s="36">
        <v>900</v>
      </c>
      <c r="C34" s="36">
        <v>102</v>
      </c>
      <c r="D34" s="36">
        <v>197</v>
      </c>
      <c r="E34" s="36">
        <v>148</v>
      </c>
      <c r="F34" s="36">
        <v>78</v>
      </c>
      <c r="G34" s="36">
        <v>133</v>
      </c>
      <c r="H34" s="36">
        <v>958</v>
      </c>
      <c r="I34" s="36">
        <v>2920</v>
      </c>
      <c r="J34" s="36">
        <v>474</v>
      </c>
      <c r="K34" s="36">
        <v>696</v>
      </c>
      <c r="L34" s="36">
        <v>453</v>
      </c>
      <c r="M34" s="36">
        <v>0</v>
      </c>
      <c r="N34" s="36">
        <v>0</v>
      </c>
      <c r="O34" s="36">
        <v>0</v>
      </c>
      <c r="P34" s="36">
        <f t="shared" ref="P34:P43" si="18">SUM(B34:O34)</f>
        <v>7059</v>
      </c>
      <c r="R34">
        <f t="shared" si="16"/>
        <v>1800</v>
      </c>
      <c r="S34">
        <f t="shared" si="17"/>
        <v>5259</v>
      </c>
    </row>
    <row r="35" spans="1:23">
      <c r="A35" s="12" t="s">
        <v>8</v>
      </c>
      <c r="B35" s="36">
        <v>634</v>
      </c>
      <c r="C35" s="36">
        <v>72</v>
      </c>
      <c r="D35" s="36">
        <v>155</v>
      </c>
      <c r="E35" s="36">
        <v>91</v>
      </c>
      <c r="F35" s="36">
        <v>50</v>
      </c>
      <c r="G35" s="36">
        <v>74</v>
      </c>
      <c r="H35" s="36">
        <v>726</v>
      </c>
      <c r="I35" s="36">
        <v>1714</v>
      </c>
      <c r="J35" s="36">
        <v>307</v>
      </c>
      <c r="K35" s="36">
        <v>343</v>
      </c>
      <c r="L35" s="36">
        <v>210</v>
      </c>
      <c r="M35" s="36">
        <v>0</v>
      </c>
      <c r="N35" s="36">
        <v>0</v>
      </c>
      <c r="O35" s="36">
        <v>0</v>
      </c>
      <c r="P35" s="36">
        <f t="shared" si="18"/>
        <v>4376</v>
      </c>
      <c r="R35">
        <f t="shared" si="16"/>
        <v>1162</v>
      </c>
      <c r="S35">
        <f t="shared" si="17"/>
        <v>3214</v>
      </c>
    </row>
    <row r="36" spans="1:23">
      <c r="A36" s="12" t="s">
        <v>7</v>
      </c>
      <c r="B36" s="36">
        <v>797</v>
      </c>
      <c r="C36" s="36">
        <v>123</v>
      </c>
      <c r="D36" s="36">
        <v>183</v>
      </c>
      <c r="E36" s="36">
        <v>182</v>
      </c>
      <c r="F36" s="36">
        <v>63</v>
      </c>
      <c r="G36" s="36">
        <v>98</v>
      </c>
      <c r="H36" s="36">
        <v>813</v>
      </c>
      <c r="I36" s="36">
        <v>2159</v>
      </c>
      <c r="J36" s="36">
        <v>311</v>
      </c>
      <c r="K36" s="36">
        <v>641</v>
      </c>
      <c r="L36" s="36">
        <v>395</v>
      </c>
      <c r="M36" s="36">
        <v>0</v>
      </c>
      <c r="N36" s="36">
        <v>0</v>
      </c>
      <c r="O36" s="36">
        <v>0</v>
      </c>
      <c r="P36" s="36">
        <f t="shared" si="18"/>
        <v>5765</v>
      </c>
      <c r="R36">
        <f t="shared" si="16"/>
        <v>1680</v>
      </c>
      <c r="S36">
        <f t="shared" si="17"/>
        <v>4085</v>
      </c>
    </row>
    <row r="37" spans="1:23">
      <c r="A37" s="12" t="s">
        <v>6</v>
      </c>
      <c r="B37" s="36">
        <v>486</v>
      </c>
      <c r="C37" s="36">
        <v>7</v>
      </c>
      <c r="D37" s="36">
        <v>37</v>
      </c>
      <c r="E37" s="36">
        <v>92</v>
      </c>
      <c r="F37" s="36">
        <v>0</v>
      </c>
      <c r="G37" s="36">
        <v>65</v>
      </c>
      <c r="H37" s="36">
        <v>298</v>
      </c>
      <c r="I37" s="40">
        <v>951</v>
      </c>
      <c r="J37" s="36">
        <v>96</v>
      </c>
      <c r="K37" s="36">
        <v>198</v>
      </c>
      <c r="L37" s="36">
        <v>97</v>
      </c>
      <c r="M37" s="36">
        <v>0</v>
      </c>
      <c r="N37" s="36">
        <v>0</v>
      </c>
      <c r="O37" s="36">
        <v>0</v>
      </c>
      <c r="P37" s="36">
        <f t="shared" si="18"/>
        <v>2327</v>
      </c>
      <c r="R37">
        <f t="shared" si="16"/>
        <v>719</v>
      </c>
      <c r="S37">
        <f t="shared" si="17"/>
        <v>1608</v>
      </c>
    </row>
    <row r="38" spans="1:23">
      <c r="A38" s="13" t="s">
        <v>5</v>
      </c>
      <c r="B38" s="36">
        <v>513</v>
      </c>
      <c r="C38" s="36">
        <v>17</v>
      </c>
      <c r="D38" s="36">
        <v>48</v>
      </c>
      <c r="E38" s="36">
        <v>60</v>
      </c>
      <c r="F38" s="36">
        <v>20</v>
      </c>
      <c r="G38" s="36">
        <v>66</v>
      </c>
      <c r="H38" s="36">
        <v>489</v>
      </c>
      <c r="I38" s="36">
        <v>1713</v>
      </c>
      <c r="J38" s="36">
        <v>169</v>
      </c>
      <c r="K38" s="36">
        <v>373</v>
      </c>
      <c r="L38" s="36">
        <v>86</v>
      </c>
      <c r="M38" s="36">
        <v>0</v>
      </c>
      <c r="N38" s="36">
        <v>0</v>
      </c>
      <c r="O38" s="36">
        <v>251</v>
      </c>
      <c r="P38" s="36">
        <f t="shared" si="18"/>
        <v>3805</v>
      </c>
      <c r="R38">
        <f t="shared" si="16"/>
        <v>724</v>
      </c>
      <c r="S38">
        <f t="shared" si="17"/>
        <v>3081</v>
      </c>
    </row>
    <row r="39" spans="1:23">
      <c r="A39" s="13" t="s">
        <v>4</v>
      </c>
      <c r="B39" s="36">
        <v>1086</v>
      </c>
      <c r="C39" s="36">
        <v>124</v>
      </c>
      <c r="D39" s="36">
        <v>219</v>
      </c>
      <c r="E39" s="36">
        <v>185</v>
      </c>
      <c r="F39" s="36">
        <v>79</v>
      </c>
      <c r="G39" s="36">
        <v>190</v>
      </c>
      <c r="H39" s="36">
        <v>1386</v>
      </c>
      <c r="I39" s="36">
        <v>2538</v>
      </c>
      <c r="J39" s="36">
        <v>412</v>
      </c>
      <c r="K39" s="36">
        <v>741</v>
      </c>
      <c r="L39" s="36">
        <v>477</v>
      </c>
      <c r="M39" s="36">
        <v>0</v>
      </c>
      <c r="N39" s="36">
        <v>451.7</v>
      </c>
      <c r="O39" s="36">
        <v>839</v>
      </c>
      <c r="P39" s="36">
        <f t="shared" si="18"/>
        <v>8727.7000000000007</v>
      </c>
      <c r="R39">
        <f t="shared" si="16"/>
        <v>2091</v>
      </c>
      <c r="S39">
        <f t="shared" si="17"/>
        <v>6636.7</v>
      </c>
    </row>
    <row r="40" spans="1:23">
      <c r="A40" s="12" t="s">
        <v>3</v>
      </c>
      <c r="B40" s="36">
        <v>1107</v>
      </c>
      <c r="C40" s="36">
        <v>163</v>
      </c>
      <c r="D40" s="36">
        <v>182</v>
      </c>
      <c r="E40" s="36">
        <v>172</v>
      </c>
      <c r="F40" s="36">
        <v>90</v>
      </c>
      <c r="G40" s="36">
        <v>177</v>
      </c>
      <c r="H40" s="36">
        <v>1404</v>
      </c>
      <c r="I40" s="36">
        <v>2775</v>
      </c>
      <c r="J40" s="36">
        <v>452</v>
      </c>
      <c r="K40" s="36">
        <v>799</v>
      </c>
      <c r="L40" s="36">
        <v>401</v>
      </c>
      <c r="M40" s="36">
        <v>161</v>
      </c>
      <c r="N40" s="36">
        <v>550</v>
      </c>
      <c r="O40" s="36">
        <v>803</v>
      </c>
      <c r="P40" s="36">
        <f t="shared" si="18"/>
        <v>9236</v>
      </c>
      <c r="R40">
        <f t="shared" si="16"/>
        <v>2025</v>
      </c>
      <c r="S40">
        <f t="shared" si="17"/>
        <v>7211</v>
      </c>
    </row>
    <row r="41" spans="1:23">
      <c r="A41" s="12" t="s">
        <v>2</v>
      </c>
      <c r="B41" s="36">
        <v>832</v>
      </c>
      <c r="C41" s="36">
        <v>111</v>
      </c>
      <c r="D41" s="36">
        <v>199</v>
      </c>
      <c r="E41" s="36">
        <v>122</v>
      </c>
      <c r="F41" s="36">
        <v>69</v>
      </c>
      <c r="G41" s="36">
        <v>137</v>
      </c>
      <c r="H41" s="36">
        <v>1053</v>
      </c>
      <c r="I41" s="36">
        <v>2444</v>
      </c>
      <c r="J41" s="36">
        <v>236</v>
      </c>
      <c r="K41" s="36">
        <v>431</v>
      </c>
      <c r="L41" s="36">
        <v>358</v>
      </c>
      <c r="M41" s="36">
        <v>208</v>
      </c>
      <c r="N41" s="36">
        <v>475.4</v>
      </c>
      <c r="O41" s="36">
        <v>436</v>
      </c>
      <c r="P41" s="36">
        <f t="shared" si="18"/>
        <v>7111.4</v>
      </c>
      <c r="R41">
        <f t="shared" si="16"/>
        <v>1622</v>
      </c>
      <c r="S41">
        <f t="shared" si="17"/>
        <v>5489.4</v>
      </c>
    </row>
    <row r="42" spans="1:23">
      <c r="A42" s="14" t="s">
        <v>0</v>
      </c>
      <c r="B42" s="36">
        <v>632</v>
      </c>
      <c r="C42" s="36">
        <v>124</v>
      </c>
      <c r="D42" s="36">
        <v>175</v>
      </c>
      <c r="E42" s="36">
        <v>124</v>
      </c>
      <c r="F42" s="36">
        <v>49</v>
      </c>
      <c r="G42" s="36">
        <v>55</v>
      </c>
      <c r="H42" s="36">
        <v>1107</v>
      </c>
      <c r="I42" s="36">
        <v>1979</v>
      </c>
      <c r="J42" s="36">
        <v>242</v>
      </c>
      <c r="K42" s="36">
        <v>474</v>
      </c>
      <c r="L42" s="36">
        <v>214</v>
      </c>
      <c r="M42" s="36">
        <v>186</v>
      </c>
      <c r="N42" s="36">
        <v>340</v>
      </c>
      <c r="O42" s="36">
        <v>196</v>
      </c>
      <c r="P42" s="36">
        <f t="shared" si="18"/>
        <v>5897</v>
      </c>
      <c r="R42">
        <f t="shared" si="16"/>
        <v>1269</v>
      </c>
      <c r="S42">
        <f t="shared" si="17"/>
        <v>4628</v>
      </c>
    </row>
    <row r="43" spans="1:23">
      <c r="A43" s="14" t="s">
        <v>12</v>
      </c>
      <c r="B43" s="36">
        <v>189</v>
      </c>
      <c r="C43" s="36">
        <v>0</v>
      </c>
      <c r="D43" s="36">
        <v>21</v>
      </c>
      <c r="E43" s="36">
        <v>45</v>
      </c>
      <c r="F43" s="36">
        <v>0</v>
      </c>
      <c r="G43" s="36">
        <v>0</v>
      </c>
      <c r="H43" s="36">
        <v>272</v>
      </c>
      <c r="I43" s="36">
        <v>599</v>
      </c>
      <c r="J43" s="36">
        <v>47</v>
      </c>
      <c r="K43" s="36">
        <v>78</v>
      </c>
      <c r="L43" s="36">
        <v>6</v>
      </c>
      <c r="M43" s="36">
        <v>15</v>
      </c>
      <c r="N43" s="36">
        <v>26</v>
      </c>
      <c r="O43" s="36">
        <v>10</v>
      </c>
      <c r="P43" s="36">
        <f t="shared" si="18"/>
        <v>1308</v>
      </c>
      <c r="R43">
        <f t="shared" si="16"/>
        <v>261</v>
      </c>
      <c r="S43">
        <f t="shared" si="17"/>
        <v>1047</v>
      </c>
    </row>
    <row r="44" spans="1:23" ht="30">
      <c r="A44" s="15" t="s">
        <v>75</v>
      </c>
      <c r="B44" s="10">
        <f>SUM(B32:B43)</f>
        <v>8531</v>
      </c>
      <c r="C44" s="10">
        <f t="shared" ref="C44:L44" si="19">SUM(C32:C43)</f>
        <v>982</v>
      </c>
      <c r="D44" s="10">
        <f t="shared" si="19"/>
        <v>1675</v>
      </c>
      <c r="E44" s="10">
        <f t="shared" si="19"/>
        <v>1366</v>
      </c>
      <c r="F44" s="10">
        <f t="shared" si="19"/>
        <v>581</v>
      </c>
      <c r="G44" s="10">
        <f t="shared" si="19"/>
        <v>1132</v>
      </c>
      <c r="H44" s="10">
        <f t="shared" si="19"/>
        <v>9867</v>
      </c>
      <c r="I44" s="10">
        <f t="shared" si="19"/>
        <v>23928</v>
      </c>
      <c r="J44" s="10">
        <f t="shared" si="19"/>
        <v>3502</v>
      </c>
      <c r="K44" s="10">
        <f t="shared" si="19"/>
        <v>5504</v>
      </c>
      <c r="L44" s="10">
        <f t="shared" si="19"/>
        <v>3201</v>
      </c>
      <c r="M44" s="10">
        <f>SUM(M32:M43)</f>
        <v>570</v>
      </c>
      <c r="N44" s="10">
        <f>SUM(N32:N43)</f>
        <v>1843.1</v>
      </c>
      <c r="O44" s="10">
        <f>SUM(O32:O43)</f>
        <v>2535</v>
      </c>
      <c r="P44" s="10">
        <f>SUM(P32:P43)</f>
        <v>65217.1</v>
      </c>
    </row>
    <row r="45" spans="1:23" ht="51.75" customHeight="1">
      <c r="A45" s="4" t="s">
        <v>104</v>
      </c>
      <c r="B45" s="154" t="s">
        <v>80</v>
      </c>
      <c r="C45" s="154" t="s">
        <v>32</v>
      </c>
      <c r="D45" s="154" t="s">
        <v>33</v>
      </c>
      <c r="E45" s="154" t="s">
        <v>34</v>
      </c>
      <c r="F45" s="157" t="s">
        <v>35</v>
      </c>
      <c r="G45" s="157" t="s">
        <v>94</v>
      </c>
      <c r="H45" s="157" t="s">
        <v>37</v>
      </c>
      <c r="I45" s="157" t="s">
        <v>38</v>
      </c>
      <c r="J45" s="157" t="s">
        <v>39</v>
      </c>
      <c r="K45" s="157" t="s">
        <v>40</v>
      </c>
      <c r="L45" s="154" t="s">
        <v>41</v>
      </c>
      <c r="M45" s="159" t="s">
        <v>76</v>
      </c>
      <c r="N45" s="159" t="s">
        <v>122</v>
      </c>
      <c r="O45" s="159" t="s">
        <v>78</v>
      </c>
      <c r="P45" s="154" t="s">
        <v>84</v>
      </c>
      <c r="Q45" s="154" t="s">
        <v>87</v>
      </c>
      <c r="R45" s="73"/>
      <c r="S45" s="74"/>
      <c r="T45" s="3" t="s">
        <v>1</v>
      </c>
      <c r="V45" s="152" t="s">
        <v>170</v>
      </c>
      <c r="W45" s="153" t="s">
        <v>171</v>
      </c>
    </row>
    <row r="46" spans="1:23">
      <c r="A46" s="11" t="s">
        <v>11</v>
      </c>
      <c r="B46" s="36">
        <v>300</v>
      </c>
      <c r="C46" s="36">
        <v>44</v>
      </c>
      <c r="D46" s="36">
        <v>52</v>
      </c>
      <c r="E46" s="36">
        <v>84</v>
      </c>
      <c r="F46" s="36">
        <v>36</v>
      </c>
      <c r="G46" s="36">
        <v>0</v>
      </c>
      <c r="H46" s="36">
        <v>556</v>
      </c>
      <c r="I46" s="36">
        <v>985</v>
      </c>
      <c r="J46" s="36">
        <v>105</v>
      </c>
      <c r="K46" s="36">
        <v>266</v>
      </c>
      <c r="L46" s="36">
        <v>105</v>
      </c>
      <c r="M46" s="36">
        <v>50</v>
      </c>
      <c r="N46" s="36">
        <v>161.80000000000001</v>
      </c>
      <c r="O46" s="36">
        <v>269</v>
      </c>
      <c r="P46" s="16">
        <v>0</v>
      </c>
      <c r="Q46" s="16">
        <v>0</v>
      </c>
      <c r="R46" s="16"/>
      <c r="S46" s="16"/>
      <c r="T46" s="68">
        <f>SUM(B46:Q46)</f>
        <v>3013.8</v>
      </c>
      <c r="V46">
        <f>SUM(B46:E46)+L46+SUM(P46:Q46)</f>
        <v>585</v>
      </c>
      <c r="W46">
        <f>SUM(M46:O46)+SUM(F46:K46)</f>
        <v>2428.8000000000002</v>
      </c>
    </row>
    <row r="47" spans="1:23">
      <c r="A47" s="12" t="s">
        <v>10</v>
      </c>
      <c r="B47" s="36">
        <v>708</v>
      </c>
      <c r="C47" s="36">
        <v>124</v>
      </c>
      <c r="D47" s="36">
        <v>179</v>
      </c>
      <c r="E47" s="36">
        <v>169</v>
      </c>
      <c r="F47" s="36">
        <v>74</v>
      </c>
      <c r="G47" s="36">
        <v>0</v>
      </c>
      <c r="H47" s="36">
        <v>1425</v>
      </c>
      <c r="I47" s="36">
        <v>2618</v>
      </c>
      <c r="J47" s="36">
        <v>260</v>
      </c>
      <c r="K47" s="36">
        <v>686</v>
      </c>
      <c r="L47" s="36">
        <v>438</v>
      </c>
      <c r="M47" s="36">
        <v>143</v>
      </c>
      <c r="N47" s="36">
        <f>15+12+5+16+4+11+11+9+9+37+13.6</f>
        <v>142.6</v>
      </c>
      <c r="O47" s="36">
        <f>41+50+24+36+48+32+44+22+32+42+12+22+47+44+41+39+42+2+37+30+47</f>
        <v>734</v>
      </c>
      <c r="P47" s="16">
        <f>16+13+16+5+16+15+19</f>
        <v>100</v>
      </c>
      <c r="Q47" s="16">
        <v>0</v>
      </c>
      <c r="R47" s="16"/>
      <c r="S47" s="16"/>
      <c r="T47" s="68">
        <f>SUM(B47:Q47)</f>
        <v>7800.6</v>
      </c>
      <c r="V47">
        <f t="shared" ref="V47:V57" si="20">SUM(B47:E47)+L47+SUM(P47:Q47)</f>
        <v>1718</v>
      </c>
      <c r="W47">
        <f t="shared" ref="W47:W57" si="21">SUM(M47:O47)+SUM(F47:K47)</f>
        <v>6082.6</v>
      </c>
    </row>
    <row r="48" spans="1:23">
      <c r="A48" s="12" t="s">
        <v>9</v>
      </c>
      <c r="B48" s="36">
        <v>681</v>
      </c>
      <c r="C48" s="36">
        <v>105</v>
      </c>
      <c r="D48" s="36">
        <v>146</v>
      </c>
      <c r="E48" s="36">
        <f>5+9+6+7+7+12+6+2+5+9+10+8+2+3+6+10+3</f>
        <v>110</v>
      </c>
      <c r="F48" s="36">
        <f>3+4+2+3+3+4+4+6+3+4+4+3+3+5+4+3+4+6+4+3</f>
        <v>75</v>
      </c>
      <c r="G48" s="36">
        <f>7+5+24+8+11+9+8+13.4+13+6.8+7+7+5+14.5+4+24.3+16</f>
        <v>183</v>
      </c>
      <c r="H48" s="36">
        <f>78+63+38+29+65+60+64+65+48+95+76+60+60+61+35+80+85+73+67+33</f>
        <v>1235</v>
      </c>
      <c r="I48" s="36">
        <v>2064</v>
      </c>
      <c r="J48" s="36">
        <v>218</v>
      </c>
      <c r="K48" s="36">
        <v>539.79999999999995</v>
      </c>
      <c r="L48" s="36">
        <v>396</v>
      </c>
      <c r="M48" s="36">
        <f>6+7+9+7+5+7+7+7+8+8+5+8+4+7+6+9+6+4</f>
        <v>120</v>
      </c>
      <c r="N48" s="36">
        <v>332.8</v>
      </c>
      <c r="O48" s="36">
        <v>525</v>
      </c>
      <c r="P48" s="16">
        <v>253</v>
      </c>
      <c r="Q48" s="16">
        <v>0</v>
      </c>
      <c r="R48" s="16"/>
      <c r="S48" s="16"/>
      <c r="T48" s="68">
        <f>SUM(B48:Q48)</f>
        <v>6983.6</v>
      </c>
      <c r="V48">
        <f t="shared" si="20"/>
        <v>1691</v>
      </c>
      <c r="W48">
        <f t="shared" si="21"/>
        <v>5292.6</v>
      </c>
    </row>
    <row r="49" spans="1:29">
      <c r="A49" s="12" t="s">
        <v>8</v>
      </c>
      <c r="B49" s="36">
        <f>40+34+31+39+39+19+35+34+39+34+35+22+38+48+34+34+32+14+41+41+44+46+35+46+21+42</f>
        <v>917</v>
      </c>
      <c r="C49" s="36">
        <f>3+4+4+7+3+2+6+4+10+7+2+2+4+4+9+4+6+4+9+12+8+5+6+2+4</f>
        <v>131</v>
      </c>
      <c r="D49" s="36">
        <f>8+4+4+8+3+4+15+9+13+11+11+6+8+11+3+9+9+2+14+6+4+11+7+3+10</f>
        <v>193</v>
      </c>
      <c r="E49" s="23">
        <f>2+6+6+2+2+3+8+4+4+11+3+4+4+7+5+8+2+4+13+9+9+13+2+4</f>
        <v>135</v>
      </c>
      <c r="F49" s="36">
        <f>3+5+4+3+3+3+3+3+8+4+4+4+3+3+4+4+4+3+3+2+4+6+5+5+2</f>
        <v>95</v>
      </c>
      <c r="G49" s="23">
        <f>17+12+9+16+14+5+11+9+12+9+9+6+9+11+8+11+8+5+3+4+9+2+3+2+5</f>
        <v>209</v>
      </c>
      <c r="H49" s="23">
        <f>76+79+42+81+80+33+60+89+67+85+93+50+94+64+49+59+81+44+74+46+35+48+31+36+46</f>
        <v>1542</v>
      </c>
      <c r="I49" s="36">
        <f>90+104+46+93+100+33+66+99+80+95+107+59+80+94+69+82+105+56+98+40+73+100+58+76+83</f>
        <v>1986</v>
      </c>
      <c r="J49" s="36">
        <f>50+2+3+15+10+20+15+6+10+10+17+7+11+8+24+4+2+8+30+40+22+10+7+3+25</f>
        <v>359</v>
      </c>
      <c r="K49" s="36">
        <f>28+35+24+27+32+19+4+38+12+30+12+23+34+38+24+27+21+18+43+9+26+17+10+5+20</f>
        <v>576</v>
      </c>
      <c r="L49" s="36">
        <f>13+18+20+16+16+22+16+19+23+15+8+17+22+21+18+18+10+18+16+10+15+17</f>
        <v>368</v>
      </c>
      <c r="M49" s="36">
        <f>6+8+10+9+6+7+4+7+7+5+9+4+6+8+9+4+11+4+8+6+7+9+4</f>
        <v>158</v>
      </c>
      <c r="N49" s="36">
        <f>21+21.2+6.9+24+17+9+14.9+22+13+19+16+13+18+18+18+18+23+16+25+18+18+17+25+7</f>
        <v>418</v>
      </c>
      <c r="O49" s="9">
        <f>12+42+16+33+30+2+30+30+26+30+22+5+4+30+32+26+2+4+8+27+28+31+4+11</f>
        <v>485</v>
      </c>
      <c r="P49" s="9">
        <f>2+9+7+8+10+10+6+5+13+13+9+6+12+8+7+10+6+7+14+12+10+14+12+4</f>
        <v>214</v>
      </c>
      <c r="Q49" s="16">
        <v>0</v>
      </c>
      <c r="R49" s="16"/>
      <c r="S49" s="16"/>
      <c r="T49" s="68">
        <f>SUM(B49:P49)</f>
        <v>7786</v>
      </c>
      <c r="V49">
        <f t="shared" si="20"/>
        <v>1958</v>
      </c>
      <c r="W49">
        <f t="shared" si="21"/>
        <v>5828</v>
      </c>
    </row>
    <row r="50" spans="1:29">
      <c r="A50" s="12" t="s">
        <v>7</v>
      </c>
      <c r="B50" s="36">
        <f>19+25+32+27+27+44+33+48+32+21+37+27+34+44+19+49+50+55+44+48+23+26+26+32+48</f>
        <v>870</v>
      </c>
      <c r="C50" s="36">
        <f>2+3+5+2+3+11+2+4+3+2+2+5+7+2+2+3+7+6+7+3+4+9+3+2</f>
        <v>99</v>
      </c>
      <c r="D50" s="36">
        <f>4+11+8+9+3+15+7+6+7+3+5+16+11+10+8+2+13+11+9+11+3+6+9+12+2</f>
        <v>201</v>
      </c>
      <c r="E50" s="36">
        <f>3+9+3+3+3+10+4+6+7+4+9+7+7+3+2+4+6+3+11+4+3+5+6+6</f>
        <v>128</v>
      </c>
      <c r="F50" s="36">
        <f>2+3+5+3+4+4+3+2+3+5+2+3+4+3+2+1+4+1+5+3+2+2+5</f>
        <v>71</v>
      </c>
      <c r="G50" s="36">
        <f>7+4+11+9+8+12+10+7+3+2+14+12+5+11+5+15+9+14+11+12+3+10+11+4+10</f>
        <v>219</v>
      </c>
      <c r="H50" s="36">
        <f>65+54+47+27+38+48+37+54+69+36+57+71+47+44+30+63+54+44+65+60+50+44+52+35+45+38+15</f>
        <v>1289</v>
      </c>
      <c r="I50" s="36">
        <f>74+79+92+67+69+95+59+81+95+50+109+119+80+66+75+70+74+58+84+83+53+52+69+60+66</f>
        <v>1879</v>
      </c>
      <c r="J50" s="36">
        <f>12+8+7+6+27+19+6+3+2+25+28+6+27+10+19+15+16+17+24+8+6+16+15+9</f>
        <v>331</v>
      </c>
      <c r="K50" s="36">
        <f>12+12+36+24+5+32+18+42+2+3+27+31+26+44+24+38+34+33+30+24+5+18+28+17+26</f>
        <v>591</v>
      </c>
      <c r="L50" s="36">
        <f>10+9+8+2+10+11+5+6+11+5+6+5+11+2+19+25+19+22+13+12+17+12+8</f>
        <v>248</v>
      </c>
      <c r="M50" s="9">
        <f>5+5+8+11+8+7+3+12+9+3+6+8+5+5+12+13+9+6+6+6+5+7</f>
        <v>159</v>
      </c>
      <c r="N50" s="36">
        <f>22+18+24+21+12+19+20+21+12+20+13+21+20+17+24+25+9+12+3+8</f>
        <v>341</v>
      </c>
      <c r="O50" s="36">
        <f>17+12+18+22+30+32+21+17+21+27+18+32+3+38+30+27+28+38+5+27+29+29</f>
        <v>521</v>
      </c>
      <c r="P50" s="16">
        <f>6+5+3+4+5+8+8+3+6+5+4+5+8+3+21+7+12+20+16+6+7+8+9</f>
        <v>179</v>
      </c>
      <c r="Q50" s="16">
        <f>15+18+19+18+19+10+23+41+55+52+43+56+42+50+55+43</f>
        <v>559</v>
      </c>
      <c r="R50" s="16"/>
      <c r="S50" s="16"/>
      <c r="T50" s="68">
        <f t="shared" ref="T50:T57" si="22">SUM(E50:Q50)</f>
        <v>6515</v>
      </c>
      <c r="V50">
        <f t="shared" si="20"/>
        <v>2284</v>
      </c>
      <c r="W50">
        <f t="shared" si="21"/>
        <v>5401</v>
      </c>
    </row>
    <row r="51" spans="1:29">
      <c r="A51" s="12" t="s">
        <v>6</v>
      </c>
      <c r="B51" s="36">
        <f>34+30+43+31+29+27+23+16+14+14+16+22+19+31+18+17+23+27+25</f>
        <v>459</v>
      </c>
      <c r="C51" s="36">
        <f>2+4+6+2</f>
        <v>14</v>
      </c>
      <c r="D51" s="36">
        <f>12+5+7+8+2</f>
        <v>34</v>
      </c>
      <c r="E51" s="36">
        <f>6+3+4+3+4+4+42+5+2+3+5+3+4+2+3+5</f>
        <v>98</v>
      </c>
      <c r="F51" s="36">
        <v>0</v>
      </c>
      <c r="G51" s="36">
        <f>9+6+8+12+14+12+9+11+7+3+7+7+6+2+5+3</f>
        <v>121</v>
      </c>
      <c r="H51" s="36">
        <f>38+15+29+32+14+27+18+30+11+15+20+22+26+19+17+19+24+16+18</f>
        <v>410</v>
      </c>
      <c r="I51" s="36">
        <f>69+22+47+78+26+61+40+75+32+35+45+72+47+42+47+40+34+38+34</f>
        <v>884</v>
      </c>
      <c r="J51" s="36">
        <f>14+3+9+6+7+4+5+4+12+3</f>
        <v>67</v>
      </c>
      <c r="K51" s="36">
        <f>20+12+20+7+34+36+6+40+20+14+26+17+16+14+13+10+18+4+6</f>
        <v>333</v>
      </c>
      <c r="L51" s="36">
        <f>10+6+7+7+6</f>
        <v>36</v>
      </c>
      <c r="M51" s="36">
        <f>3+3+2+6+7+5+5+3+10+12+9+4+11+9+6+7+5+9+3</f>
        <v>119</v>
      </c>
      <c r="N51" s="36">
        <v>11</v>
      </c>
      <c r="O51" s="36">
        <f>28+24+24+15+12+21+21+27+21+17+13+16+17+21+19+16+18</f>
        <v>330</v>
      </c>
      <c r="P51" s="16">
        <f>8+5+4</f>
        <v>17</v>
      </c>
      <c r="Q51" s="16">
        <f>46+35+19+37+30+19+36+35+22+34+17+27+17+19+18+28+18+20+21</f>
        <v>498</v>
      </c>
      <c r="R51" s="16"/>
      <c r="S51" s="16"/>
      <c r="T51" s="68">
        <f t="shared" si="22"/>
        <v>2924</v>
      </c>
      <c r="V51">
        <f t="shared" si="20"/>
        <v>1156</v>
      </c>
      <c r="W51">
        <f t="shared" si="21"/>
        <v>2275</v>
      </c>
    </row>
    <row r="52" spans="1:29">
      <c r="A52" s="13" t="s">
        <v>5</v>
      </c>
      <c r="B52" s="36">
        <f>12+14+17+22+18+19+21+23+33+21+26+21+27+26+16+28+29+32+36+34+18+36+41</f>
        <v>570</v>
      </c>
      <c r="C52" s="36">
        <f>4+4+5+4+7+12+11+4+2+3+2+4</f>
        <v>62</v>
      </c>
      <c r="D52" s="36">
        <f>3+7+5+3+6+5+4+13+12+5+6+15</f>
        <v>84</v>
      </c>
      <c r="E52" s="36">
        <f>10+13</f>
        <v>23</v>
      </c>
      <c r="F52" s="36">
        <f>4+2+3+3+2+6+4+5+3+8+3+4+6</f>
        <v>53</v>
      </c>
      <c r="G52" s="36">
        <f>4+4+13+7+5+6+3+7+8+11+9+7+13+12+16+19+11+15+9+10</f>
        <v>189</v>
      </c>
      <c r="H52" s="36">
        <f>14+12+39+16+42+45+18+22+20+27+20+10+40+27+16+65+44+28+51+45+52+41+49</f>
        <v>743</v>
      </c>
      <c r="I52" s="36">
        <f>72+33+30+47+32+44+58+39+37+40+44+52+25+62+61+20+117+78+65+85+70+51+85+72</f>
        <v>1319</v>
      </c>
      <c r="J52" s="36">
        <f>8+14+12+3+3+8+16+8+6+22+9+8+19+8+10+17+8</f>
        <v>179</v>
      </c>
      <c r="K52" s="36">
        <f>14+8+16+18+16+19+18+26+20+38+18+32+21+39+42+41+19+36+41</f>
        <v>482</v>
      </c>
      <c r="L52" s="36">
        <f>3+12+6+6+19+20+17+15+10+9+12+15</f>
        <v>144</v>
      </c>
      <c r="M52" s="36">
        <f>6+3+7+6+9+3+3+5+8+7+8+6+10+7+9+10+11+10+9+4+6+6</f>
        <v>153</v>
      </c>
      <c r="N52" s="36">
        <f>10+13+15+42+16</f>
        <v>96</v>
      </c>
      <c r="O52" s="36">
        <f>10+35+9+11+6+31+35+61+37+41+13+52+56</f>
        <v>397</v>
      </c>
      <c r="P52" s="16">
        <f>8+6+5+8+8+11+7+8+10+14</f>
        <v>85</v>
      </c>
      <c r="Q52" s="16">
        <f>26+31+14+15+43+35+69+49+54+16+66+44</f>
        <v>462</v>
      </c>
      <c r="R52" s="16"/>
      <c r="S52" s="16"/>
      <c r="T52" s="36">
        <f t="shared" si="22"/>
        <v>4325</v>
      </c>
      <c r="V52">
        <f t="shared" si="20"/>
        <v>1430</v>
      </c>
      <c r="W52">
        <f t="shared" si="21"/>
        <v>3611</v>
      </c>
    </row>
    <row r="53" spans="1:29">
      <c r="A53" s="13" t="s">
        <v>4</v>
      </c>
      <c r="B53" s="36">
        <f>44+38+39+24+29+46+31+33+27+44+35+45+31+44+28+38+44+45+40+29+46+44+41+43+54</f>
        <v>962</v>
      </c>
      <c r="C53" s="36">
        <f>2+5+4+3+5+6+2+4+3+5+7+5+6+4+5+3+6+5+5+4+4+3+2+4+7</f>
        <v>109</v>
      </c>
      <c r="D53" s="36">
        <f>7+9+6+10+7+4+6+10+4+12+8+5+10+13+8+13+14+9+10+12+13+13+15+7+8</f>
        <v>233</v>
      </c>
      <c r="E53" s="36">
        <f>8+11+9+2+10+9+7+14+9+8+13+11+13+9+8+15+12+11+15+8+9+10+8+8+7</f>
        <v>244</v>
      </c>
      <c r="F53" s="36">
        <f>4+6+5+4+3+4+5+11+4+6+4+4+3+3+2+4+5+3+4+3+5+6+3+4+3</f>
        <v>108</v>
      </c>
      <c r="G53" s="36">
        <f>8+9+6+9+7+11+9+10+6+12+11+8+15+8+7+12+10+13+9+8+11+15+10+9+10</f>
        <v>243</v>
      </c>
      <c r="H53" s="36">
        <f>52+41+57+29+60+41+45+52+32+41+49+56+31+32+35+46+36+35+32+47+65+52+44+45+53</f>
        <v>1108</v>
      </c>
      <c r="I53" s="36">
        <f>98+70+100+51+66+94+77+101+64+89+114+63+66+71+92+79+81+77+73+74+108+96+91+85+98</f>
        <v>2078</v>
      </c>
      <c r="J53" s="36">
        <f>15+14+8+12+19+18+10+12+9+10+23+24+13+11+8+16+14+18+9+13+12+17+15+23+16</f>
        <v>359</v>
      </c>
      <c r="K53" s="36">
        <f>46+42+29+35+30+33+42+33+22+37+38+42+41+30+31+36+45+40+38+27+28+40+32+42+36</f>
        <v>895</v>
      </c>
      <c r="L53" s="36">
        <f>13+18+15+8+11+7+16+20+8+15+16+14+26+17+15+16+15+13+12+14+15+19+14+18+16</f>
        <v>371</v>
      </c>
      <c r="M53" s="36">
        <f>8+6+7+5+4+6+10+7+10+12+6+10+10+6+5+4+6+8+7+5+3+7+5+7+9</f>
        <v>173</v>
      </c>
      <c r="N53" s="36">
        <f>10.5+33.2+14.7+10+19+17+30+24.5+16+33+38+23+20+32+18+36+14+26+19+12+18+29+23+18+44</f>
        <v>577.9</v>
      </c>
      <c r="O53" s="36">
        <f>37+53+41+12+47+30+42+45+22+28+31+36+25+31+22+28+38+27+24+16+28+42+32+28+29</f>
        <v>794</v>
      </c>
      <c r="P53" s="36">
        <f>7+8+10+4+9+6+13+15+7+6+7+11+7+16+9+5+11+7+6+9+8+6+4+8+12</f>
        <v>211</v>
      </c>
      <c r="Q53" s="36">
        <f>55+52+47+17+39+56+58+60+32+44+57+43+80+35+43+67+72+54+68+29+61+60+72+62+69</f>
        <v>1332</v>
      </c>
      <c r="R53" s="36"/>
      <c r="S53" s="36"/>
      <c r="T53" s="36">
        <f t="shared" si="22"/>
        <v>8493.9</v>
      </c>
      <c r="V53">
        <f t="shared" si="20"/>
        <v>3462</v>
      </c>
      <c r="W53">
        <f t="shared" si="21"/>
        <v>6335.9</v>
      </c>
    </row>
    <row r="54" spans="1:29">
      <c r="A54" s="12" t="s">
        <v>3</v>
      </c>
      <c r="B54" s="36">
        <f>36+45+43+32+48+36+29+44+39+34+43+47+89+46+25+27+28+34+13+36+40+41+40+36+24</f>
        <v>955</v>
      </c>
      <c r="C54" s="36">
        <f>5+3+6+5+7+4+3+6+4+4+6+3+2+3+4+2+3+4+1+3+3+3+4+3+4</f>
        <v>95</v>
      </c>
      <c r="D54" s="36">
        <f>4+16+6+8+7+9+10+14+18+9+11+7+4+18+15+16+13+11+3+12+10+5+16+10+5</f>
        <v>257</v>
      </c>
      <c r="E54" s="36">
        <f>6+15+18+16+21+9+7+8+11+10+14+9+6+14+16+13+19+7+5+19+12+20+20+17+3</f>
        <v>315</v>
      </c>
      <c r="F54" s="36">
        <f>2+3+2+3+5+4+3+2+3+10+3+2+2+3+3+3+3+8+3+2+4+2</f>
        <v>75</v>
      </c>
      <c r="G54" s="36">
        <f>6+9+6+9+10+9+10+12+13+9+13+8+4+19+4+15+14+19+2+13+17+12+10+11+6</f>
        <v>260</v>
      </c>
      <c r="H54" s="36">
        <f>40+79+63+57+68+52+40+65+44+47+31+23+19+45+40+49+53+37+35+76+63+45+48+46+35</f>
        <v>1200</v>
      </c>
      <c r="I54" s="36">
        <f>63+96+98+100+94+90+81+83+91+86+56+62+58+92+98+104+114+97+60+120+99+92+104+102+79</f>
        <v>2219</v>
      </c>
      <c r="J54" s="36">
        <f>15+16+23+22+21+27+13+12+15+14+11+7+3+8+6+15+14+18+3+16+22+13+11+9+3</f>
        <v>337</v>
      </c>
      <c r="K54" s="36">
        <f>32+36+34+41+44+36+29+36+34+39+37+32+21+35+27+42+43+31+7+33+40+45+47+32+27</f>
        <v>860</v>
      </c>
      <c r="L54" s="36">
        <f>10+20+18+12+17+15+14+15+10+12+20+14+17+12+19+12+6+8+17+15+10+10</f>
        <v>303</v>
      </c>
      <c r="M54" s="36">
        <f>6+4+7+3+10+5+7+3+10+4+9+7+6+12+13+7+6+11+4+8+7+2+12+7+3</f>
        <v>173</v>
      </c>
      <c r="N54" s="36">
        <f>15+36+39+28+21+18+15+12+11+9+13+22+17+35+30+27+34+22+30+25+20+25+22</f>
        <v>526</v>
      </c>
      <c r="O54" s="36">
        <f>15+29+28+38+34+27+19+32+24+26+23+28+33+36+30+35+30+45+25+30+25+32+27+33</f>
        <v>704</v>
      </c>
      <c r="P54" s="16">
        <f>9+10+8+6+8+7+11+8+11+8+9+6+12+8+9+8+7+7+2+7+10+9+9+10+6</f>
        <v>205</v>
      </c>
      <c r="Q54" s="16">
        <f>32+51+63+66+71+63+42+62+66+62+53+51+48+55+78+57+58+82+20+54+67+87+66+51+28</f>
        <v>1433</v>
      </c>
      <c r="R54" s="16"/>
      <c r="S54" s="16"/>
      <c r="T54" s="36">
        <f t="shared" si="22"/>
        <v>8610</v>
      </c>
      <c r="V54">
        <f t="shared" si="20"/>
        <v>3563</v>
      </c>
      <c r="W54">
        <f t="shared" si="21"/>
        <v>6354</v>
      </c>
    </row>
    <row r="55" spans="1:29">
      <c r="A55" s="12" t="s">
        <v>2</v>
      </c>
      <c r="B55" s="36">
        <f>29+30+36+22+40+22+21+35+41+39+26+21+32+42+35+43+18+35+44+35+30+38+17+32+35+40</f>
        <v>838</v>
      </c>
      <c r="C55" s="36">
        <f>3+4+2+2+4+2+4+3+2+3+4+2+3+4+3+5+2+6+5+4+4+5+3+3+5+3</f>
        <v>90</v>
      </c>
      <c r="D55" s="36">
        <f>9+12+13+3+12+9+8+6+14+12+7+3+3+15+9+8+6+5+14+13+12+13+4+10+12+14</f>
        <v>246</v>
      </c>
      <c r="E55" s="36">
        <f>15+19+9+8+15+11+12+18+14+16+13+7+15+18+17+15+6+16+15+18+20+18+7+17+19+20</f>
        <v>378</v>
      </c>
      <c r="F55" s="36">
        <f>2+4+4+2+3+3+5+7+4+3+2+2+3+3+4+3+2+4+6+4+3+4</f>
        <v>77</v>
      </c>
      <c r="G55" s="36">
        <f>17+16+9+8+11+3+14+15+13+4+4+6+6+15+14+17+3+12+18+13+7+16+5+6+5+15</f>
        <v>272</v>
      </c>
      <c r="H55" s="36">
        <f>57+38+50+46+46+58+70+56+50+85+47+25+61+40+43+50+35+50+48+37+60+59+22+34+54+56</f>
        <v>1277</v>
      </c>
      <c r="I55" s="36">
        <f>90+98+101+99+109+98+137+145+109+147+112+80+150+114+126+93+85+108+115+112+110+129+55+95+102+119</f>
        <v>2838</v>
      </c>
      <c r="J55" s="36">
        <f>24+5+11+10+11+7+17+5+9+9+12+5+17+18+5+11+9+6+13+14+12+9+4+8+7+16</f>
        <v>274</v>
      </c>
      <c r="K55" s="36">
        <f>36+41+38+41+35+27+37+42+34+48+42+18+19+37+36+38+36+34+38+39+41+33+21+41+37+36</f>
        <v>925</v>
      </c>
      <c r="L55" s="36">
        <f>11+22+10+7+8+10+12+12+12+10+3+6+11+7+5+9+18+20+11+17+7+10+22</f>
        <v>260</v>
      </c>
      <c r="M55" s="36">
        <f>4+8+5+7+5+3+6+11+11+7+8+7+7+4+9+6+9+10+5+3+10+7+8</f>
        <v>160</v>
      </c>
      <c r="N55" s="36">
        <f>36+20+25+28+16+40+26+17+33+30+22+24+30+24+27+11+25+24+22+43+24+28</f>
        <v>575</v>
      </c>
      <c r="O55" s="36">
        <f>27+33+27+32+38+24+25+20+22+34+37+24+22+27+38+28+38+25+31+32+31+32</f>
        <v>647</v>
      </c>
      <c r="P55" s="16">
        <f>7+6+7+9+7+4+14+9+3+10+17+7+8+8+8+7+5+11+21+14+4+19+7+7+8+6</f>
        <v>233</v>
      </c>
      <c r="Q55" s="16">
        <f>73+41+56+51+56+27+71+79+60+58+57+41+84+66+71+53+34+80+71+61+71+56+45+49+45+63+52+65+47</f>
        <v>1683</v>
      </c>
      <c r="R55" s="16"/>
      <c r="S55" s="16"/>
      <c r="T55" s="36">
        <f t="shared" si="22"/>
        <v>9599</v>
      </c>
      <c r="V55">
        <f t="shared" si="20"/>
        <v>3728</v>
      </c>
      <c r="W55">
        <f t="shared" si="21"/>
        <v>7045</v>
      </c>
    </row>
    <row r="56" spans="1:29">
      <c r="A56" s="14" t="s">
        <v>0</v>
      </c>
      <c r="B56" s="36">
        <v>759</v>
      </c>
      <c r="C56" s="36">
        <v>54</v>
      </c>
      <c r="D56" s="36">
        <v>134</v>
      </c>
      <c r="E56" s="36">
        <v>320</v>
      </c>
      <c r="F56" s="36">
        <v>46</v>
      </c>
      <c r="G56" s="36">
        <v>286</v>
      </c>
      <c r="H56" s="36">
        <v>1004</v>
      </c>
      <c r="I56" s="36">
        <v>2078</v>
      </c>
      <c r="J56" s="36">
        <v>279</v>
      </c>
      <c r="K56" s="36">
        <v>644</v>
      </c>
      <c r="L56" s="36">
        <v>205</v>
      </c>
      <c r="M56" s="36">
        <v>145</v>
      </c>
      <c r="N56" s="36">
        <v>233</v>
      </c>
      <c r="O56" s="36">
        <v>539</v>
      </c>
      <c r="P56" s="16">
        <v>204</v>
      </c>
      <c r="Q56" s="16">
        <v>1311</v>
      </c>
      <c r="R56" s="16"/>
      <c r="S56" s="16"/>
      <c r="T56" s="36">
        <f t="shared" si="22"/>
        <v>7294</v>
      </c>
      <c r="V56">
        <f t="shared" si="20"/>
        <v>2987</v>
      </c>
      <c r="W56">
        <f t="shared" si="21"/>
        <v>5254</v>
      </c>
    </row>
    <row r="57" spans="1:29">
      <c r="A57" s="14" t="s">
        <v>12</v>
      </c>
      <c r="B57" s="36">
        <f>19+28+20+26+45+32+26+22+18+16+15+32</f>
        <v>299</v>
      </c>
      <c r="C57" s="36">
        <f>2+3+2+2+4</f>
        <v>13</v>
      </c>
      <c r="D57" s="36">
        <f>2+4+2+3+6+2+6+7</f>
        <v>32</v>
      </c>
      <c r="E57" s="36">
        <f>12+8+10+7+6+8+20+8+16+15+12+14</f>
        <v>136</v>
      </c>
      <c r="F57" s="36">
        <f>3+4</f>
        <v>7</v>
      </c>
      <c r="G57" s="23">
        <f>8+6+5+4+6+4+7+12+14+10+8+10</f>
        <v>94</v>
      </c>
      <c r="H57" s="36">
        <f>40+32+18+12+19+10+23+8+10</f>
        <v>172</v>
      </c>
      <c r="I57" s="36">
        <f>71+40+34+30+20+25</f>
        <v>220</v>
      </c>
      <c r="J57" s="36">
        <f>16+18+12+5+5</f>
        <v>56</v>
      </c>
      <c r="K57" s="36">
        <f>19+22+25+20+16+26+22+19+18+15+18+15</f>
        <v>235</v>
      </c>
      <c r="L57" s="36">
        <f>9+6+8+5</f>
        <v>28</v>
      </c>
      <c r="M57" s="36">
        <f>8+6+4+5</f>
        <v>23</v>
      </c>
      <c r="N57" s="36">
        <f>14+16</f>
        <v>30</v>
      </c>
      <c r="O57" s="36">
        <f>16+18+14+12+16+18+10+15+14</f>
        <v>133</v>
      </c>
      <c r="P57" s="16">
        <f>7+5+7</f>
        <v>19</v>
      </c>
      <c r="Q57" s="16">
        <f>30+38+50+65+42+60+63+40+26+67+42+50+54</f>
        <v>627</v>
      </c>
      <c r="R57" s="16"/>
      <c r="S57" s="16"/>
      <c r="T57" s="36">
        <f t="shared" si="22"/>
        <v>1780</v>
      </c>
      <c r="V57">
        <f t="shared" si="20"/>
        <v>1154</v>
      </c>
      <c r="W57">
        <f t="shared" si="21"/>
        <v>970</v>
      </c>
    </row>
    <row r="58" spans="1:29" ht="30">
      <c r="A58" s="15" t="s">
        <v>85</v>
      </c>
      <c r="B58" s="10">
        <f>SUM(B46:B57)</f>
        <v>8318</v>
      </c>
      <c r="C58" s="10">
        <f t="shared" ref="C58:L58" si="23">SUM(C46:C57)</f>
        <v>940</v>
      </c>
      <c r="D58" s="10">
        <f t="shared" si="23"/>
        <v>1791</v>
      </c>
      <c r="E58" s="10">
        <f t="shared" si="23"/>
        <v>2140</v>
      </c>
      <c r="F58" s="10">
        <f t="shared" si="23"/>
        <v>717</v>
      </c>
      <c r="G58" s="10">
        <f t="shared" si="23"/>
        <v>2076</v>
      </c>
      <c r="H58" s="10">
        <f t="shared" si="23"/>
        <v>11961</v>
      </c>
      <c r="I58" s="10">
        <f t="shared" si="23"/>
        <v>21168</v>
      </c>
      <c r="J58" s="10">
        <f t="shared" si="23"/>
        <v>2824</v>
      </c>
      <c r="K58" s="10">
        <f t="shared" si="23"/>
        <v>7032.8</v>
      </c>
      <c r="L58" s="10">
        <f t="shared" si="23"/>
        <v>2902</v>
      </c>
      <c r="M58" s="10">
        <f>SUM(M46:M57)</f>
        <v>1576</v>
      </c>
      <c r="N58" s="10">
        <f>SUM(N46:N57)</f>
        <v>3445.1</v>
      </c>
      <c r="O58" s="10">
        <f>SUM(O46:O57)</f>
        <v>6078</v>
      </c>
      <c r="P58" s="10">
        <f>SUM(P46:P57)</f>
        <v>1720</v>
      </c>
      <c r="Q58" s="10">
        <f>SUM(Q46:Q52)</f>
        <v>1519</v>
      </c>
      <c r="R58" s="10"/>
      <c r="S58" s="10"/>
      <c r="T58" s="10">
        <f>SUM(T46:T57)</f>
        <v>75124.899999999994</v>
      </c>
    </row>
    <row r="59" spans="1:29" ht="44.25" customHeight="1">
      <c r="A59" s="4" t="s">
        <v>105</v>
      </c>
      <c r="B59" s="154" t="s">
        <v>96</v>
      </c>
      <c r="C59" s="154" t="s">
        <v>32</v>
      </c>
      <c r="D59" s="154" t="s">
        <v>97</v>
      </c>
      <c r="E59" s="154" t="s">
        <v>34</v>
      </c>
      <c r="F59" s="154" t="s">
        <v>100</v>
      </c>
      <c r="G59" s="157" t="s">
        <v>94</v>
      </c>
      <c r="H59" s="157" t="s">
        <v>37</v>
      </c>
      <c r="I59" s="157" t="s">
        <v>38</v>
      </c>
      <c r="J59" s="157" t="s">
        <v>39</v>
      </c>
      <c r="K59" s="157" t="s">
        <v>40</v>
      </c>
      <c r="L59" s="154" t="s">
        <v>41</v>
      </c>
      <c r="M59" s="159" t="s">
        <v>76</v>
      </c>
      <c r="N59" s="159" t="s">
        <v>78</v>
      </c>
      <c r="O59" s="159" t="s">
        <v>84</v>
      </c>
      <c r="P59" s="154" t="s">
        <v>87</v>
      </c>
      <c r="Q59" s="159" t="s">
        <v>98</v>
      </c>
      <c r="R59" s="154" t="s">
        <v>107</v>
      </c>
      <c r="S59" s="157" t="s">
        <v>108</v>
      </c>
      <c r="T59" s="3" t="s">
        <v>1</v>
      </c>
      <c r="V59" s="152" t="s">
        <v>170</v>
      </c>
      <c r="W59" s="153" t="s">
        <v>171</v>
      </c>
      <c r="AA59" s="150" t="s">
        <v>164</v>
      </c>
      <c r="AB59" s="150" t="s">
        <v>166</v>
      </c>
      <c r="AC59" s="150" t="s">
        <v>160</v>
      </c>
    </row>
    <row r="60" spans="1:29">
      <c r="A60" s="57" t="s">
        <v>11</v>
      </c>
      <c r="B60" s="2">
        <v>374</v>
      </c>
      <c r="C60" s="2">
        <v>40</v>
      </c>
      <c r="D60" s="2">
        <v>102</v>
      </c>
      <c r="E60" s="2">
        <v>178</v>
      </c>
      <c r="F60" s="2">
        <v>0</v>
      </c>
      <c r="G60" s="44">
        <v>149</v>
      </c>
      <c r="H60" s="44">
        <v>487</v>
      </c>
      <c r="I60" s="44">
        <v>917</v>
      </c>
      <c r="J60" s="44">
        <v>196</v>
      </c>
      <c r="K60" s="44">
        <v>415</v>
      </c>
      <c r="L60" s="44">
        <v>150</v>
      </c>
      <c r="M60" s="44">
        <v>150</v>
      </c>
      <c r="N60" s="44">
        <v>476</v>
      </c>
      <c r="O60" s="44">
        <v>72</v>
      </c>
      <c r="P60" s="44">
        <v>812</v>
      </c>
      <c r="Q60" s="46">
        <v>366</v>
      </c>
      <c r="R60" s="46"/>
      <c r="S60" s="46"/>
      <c r="T60" s="44">
        <f t="shared" ref="T60:T68" si="24">SUM(B60:Q60)</f>
        <v>4884</v>
      </c>
      <c r="V60" s="160">
        <f>SUM(B60:F60)+L60+P60+R60</f>
        <v>1656</v>
      </c>
      <c r="W60" s="160">
        <f>SUM(M60:O60)+SUM(G60:K60)+Q60+S60</f>
        <v>3228</v>
      </c>
      <c r="AA60" s="141" t="s">
        <v>55</v>
      </c>
      <c r="AB60" s="149">
        <f>T60</f>
        <v>4884</v>
      </c>
      <c r="AC60" s="143">
        <f>AB60/SUM($AB$60:$AB$71)</f>
        <v>5.2277675377471786E-2</v>
      </c>
    </row>
    <row r="61" spans="1:29">
      <c r="A61" s="14" t="s">
        <v>10</v>
      </c>
      <c r="B61" s="2">
        <v>966</v>
      </c>
      <c r="C61" s="2">
        <v>72</v>
      </c>
      <c r="D61" s="2">
        <v>259</v>
      </c>
      <c r="E61" s="2">
        <v>288</v>
      </c>
      <c r="F61" s="2">
        <v>0</v>
      </c>
      <c r="G61" s="44">
        <v>340</v>
      </c>
      <c r="H61" s="44">
        <v>1336</v>
      </c>
      <c r="I61" s="44">
        <v>2261</v>
      </c>
      <c r="J61" s="44">
        <v>451</v>
      </c>
      <c r="K61" s="44">
        <v>815.8</v>
      </c>
      <c r="L61" s="44">
        <v>391</v>
      </c>
      <c r="M61" s="44">
        <v>261</v>
      </c>
      <c r="N61" s="44">
        <v>899</v>
      </c>
      <c r="O61" s="44">
        <v>136</v>
      </c>
      <c r="P61" s="44">
        <v>1492.9</v>
      </c>
      <c r="Q61" s="46">
        <v>511.2</v>
      </c>
      <c r="R61" s="46"/>
      <c r="S61" s="46"/>
      <c r="T61" s="44">
        <f t="shared" si="24"/>
        <v>10479.9</v>
      </c>
      <c r="V61" s="160">
        <f t="shared" ref="V61:V71" si="25">SUM(B61:F61)+L61+P61+R61</f>
        <v>3468.9</v>
      </c>
      <c r="W61" s="160">
        <f t="shared" ref="W61:W70" si="26">SUM(M61:O61)+SUM(G61:K61)+Q61+S61</f>
        <v>7011</v>
      </c>
      <c r="AA61" s="141" t="s">
        <v>18</v>
      </c>
      <c r="AB61" s="149">
        <f t="shared" ref="AB61:AB71" si="27">T61</f>
        <v>10479.9</v>
      </c>
      <c r="AC61" s="143">
        <f t="shared" ref="AC61:AC71" si="28">AB61/SUM($AB$60:$AB$71)</f>
        <v>0.1121754320615001</v>
      </c>
    </row>
    <row r="62" spans="1:29">
      <c r="A62" s="14" t="s">
        <v>9</v>
      </c>
      <c r="B62" s="2">
        <v>840</v>
      </c>
      <c r="C62" s="2">
        <v>91</v>
      </c>
      <c r="D62" s="2">
        <v>362</v>
      </c>
      <c r="E62" s="2">
        <v>474</v>
      </c>
      <c r="F62" s="2">
        <v>397</v>
      </c>
      <c r="G62" s="44">
        <v>464</v>
      </c>
      <c r="H62" s="44">
        <v>1338</v>
      </c>
      <c r="I62" s="44">
        <v>2110</v>
      </c>
      <c r="J62" s="44">
        <v>521</v>
      </c>
      <c r="K62" s="44">
        <v>901</v>
      </c>
      <c r="L62" s="44">
        <v>465.5</v>
      </c>
      <c r="M62" s="44">
        <v>283</v>
      </c>
      <c r="N62" s="44">
        <v>823</v>
      </c>
      <c r="O62" s="44">
        <v>120</v>
      </c>
      <c r="P62" s="44">
        <v>1649.7</v>
      </c>
      <c r="Q62" s="46">
        <v>287.8</v>
      </c>
      <c r="R62" s="46"/>
      <c r="S62" s="46"/>
      <c r="T62" s="44">
        <f t="shared" si="24"/>
        <v>11127</v>
      </c>
      <c r="V62" s="160">
        <f t="shared" si="25"/>
        <v>4279.2</v>
      </c>
      <c r="W62" s="160">
        <f t="shared" si="26"/>
        <v>6847.8</v>
      </c>
      <c r="AA62" s="141" t="s">
        <v>19</v>
      </c>
      <c r="AB62" s="149">
        <f t="shared" si="27"/>
        <v>11127</v>
      </c>
      <c r="AC62" s="143">
        <f t="shared" si="28"/>
        <v>0.119101902933073</v>
      </c>
    </row>
    <row r="63" spans="1:29">
      <c r="A63" s="14" t="s">
        <v>8</v>
      </c>
      <c r="B63" s="2">
        <v>265</v>
      </c>
      <c r="C63" s="2">
        <v>77</v>
      </c>
      <c r="D63" s="2">
        <v>223</v>
      </c>
      <c r="E63" s="2">
        <v>312</v>
      </c>
      <c r="F63" s="2">
        <v>209</v>
      </c>
      <c r="G63" s="44">
        <v>327</v>
      </c>
      <c r="H63" s="44">
        <v>1038</v>
      </c>
      <c r="I63" s="44">
        <v>1378</v>
      </c>
      <c r="J63" s="44">
        <v>394</v>
      </c>
      <c r="K63" s="44">
        <v>674</v>
      </c>
      <c r="L63" s="44">
        <v>352</v>
      </c>
      <c r="M63" s="44">
        <v>197</v>
      </c>
      <c r="N63" s="44">
        <v>577</v>
      </c>
      <c r="O63" s="44">
        <v>51</v>
      </c>
      <c r="P63" s="44">
        <v>1074</v>
      </c>
      <c r="Q63" s="46"/>
      <c r="R63" s="46"/>
      <c r="S63" s="46"/>
      <c r="T63" s="44">
        <f t="shared" si="24"/>
        <v>7148</v>
      </c>
      <c r="V63" s="160">
        <f t="shared" si="25"/>
        <v>2512</v>
      </c>
      <c r="W63" s="160">
        <f t="shared" si="26"/>
        <v>4636</v>
      </c>
      <c r="AA63" s="141" t="s">
        <v>20</v>
      </c>
      <c r="AB63" s="149">
        <f t="shared" si="27"/>
        <v>7148</v>
      </c>
      <c r="AC63" s="143">
        <f t="shared" si="28"/>
        <v>7.6511225142950098E-2</v>
      </c>
    </row>
    <row r="64" spans="1:29">
      <c r="A64" s="14" t="s">
        <v>7</v>
      </c>
      <c r="B64" s="2">
        <v>452</v>
      </c>
      <c r="C64" s="2">
        <v>69</v>
      </c>
      <c r="D64" s="2">
        <v>301</v>
      </c>
      <c r="E64" s="2">
        <v>411</v>
      </c>
      <c r="F64" s="2">
        <v>365</v>
      </c>
      <c r="G64" s="44">
        <v>431</v>
      </c>
      <c r="H64" s="44">
        <v>1342</v>
      </c>
      <c r="I64" s="44">
        <v>2165</v>
      </c>
      <c r="J64" s="44">
        <v>454</v>
      </c>
      <c r="K64" s="44">
        <v>773</v>
      </c>
      <c r="L64" s="44">
        <v>363</v>
      </c>
      <c r="M64" s="44">
        <v>182</v>
      </c>
      <c r="N64" s="44">
        <v>883</v>
      </c>
      <c r="O64" s="44">
        <v>3</v>
      </c>
      <c r="P64" s="44">
        <v>1440</v>
      </c>
      <c r="Q64" s="46"/>
      <c r="R64" s="46"/>
      <c r="S64" s="46"/>
      <c r="T64" s="44">
        <f t="shared" si="24"/>
        <v>9634</v>
      </c>
      <c r="V64" s="160">
        <f t="shared" si="25"/>
        <v>3401</v>
      </c>
      <c r="W64" s="160">
        <f t="shared" si="26"/>
        <v>6233</v>
      </c>
      <c r="AA64" s="141" t="s">
        <v>21</v>
      </c>
      <c r="AB64" s="149">
        <f t="shared" si="27"/>
        <v>9634</v>
      </c>
      <c r="AC64" s="143">
        <f t="shared" si="28"/>
        <v>0.10312103288013169</v>
      </c>
    </row>
    <row r="65" spans="1:29">
      <c r="A65" s="14" t="s">
        <v>6</v>
      </c>
      <c r="B65" s="2">
        <v>161</v>
      </c>
      <c r="C65" s="2">
        <v>13</v>
      </c>
      <c r="D65" s="2">
        <v>60</v>
      </c>
      <c r="E65" s="2">
        <v>206</v>
      </c>
      <c r="F65" s="2">
        <v>159</v>
      </c>
      <c r="G65" s="44">
        <v>133.9</v>
      </c>
      <c r="H65" s="44">
        <v>470</v>
      </c>
      <c r="I65" s="44">
        <v>784</v>
      </c>
      <c r="J65" s="44">
        <v>717</v>
      </c>
      <c r="K65" s="44">
        <v>462</v>
      </c>
      <c r="L65" s="44">
        <v>52</v>
      </c>
      <c r="M65" s="44">
        <v>131</v>
      </c>
      <c r="N65" s="44">
        <v>589</v>
      </c>
      <c r="O65" s="44">
        <v>0</v>
      </c>
      <c r="P65" s="44">
        <v>484.3</v>
      </c>
      <c r="Q65" s="46"/>
      <c r="R65" s="46"/>
      <c r="S65" s="46"/>
      <c r="T65" s="44">
        <f t="shared" si="24"/>
        <v>4422.2</v>
      </c>
      <c r="V65" s="160">
        <f t="shared" si="25"/>
        <v>1135.3</v>
      </c>
      <c r="W65" s="160">
        <f t="shared" si="26"/>
        <v>3286.9</v>
      </c>
      <c r="AA65" s="141" t="s">
        <v>22</v>
      </c>
      <c r="AB65" s="149">
        <f t="shared" si="27"/>
        <v>4422.2</v>
      </c>
      <c r="AC65" s="143">
        <f t="shared" si="28"/>
        <v>4.7334630641739497E-2</v>
      </c>
    </row>
    <row r="66" spans="1:29">
      <c r="A66" s="58" t="s">
        <v>5</v>
      </c>
      <c r="B66" s="2">
        <v>206</v>
      </c>
      <c r="C66" s="2">
        <v>55</v>
      </c>
      <c r="D66" s="2">
        <v>190</v>
      </c>
      <c r="E66" s="2">
        <v>269</v>
      </c>
      <c r="F66" s="2">
        <v>272</v>
      </c>
      <c r="G66" s="44">
        <v>210</v>
      </c>
      <c r="H66" s="44">
        <v>743</v>
      </c>
      <c r="I66" s="44">
        <v>1336</v>
      </c>
      <c r="J66" s="44">
        <v>273</v>
      </c>
      <c r="K66" s="44">
        <v>542</v>
      </c>
      <c r="L66" s="44">
        <v>115</v>
      </c>
      <c r="M66" s="44">
        <v>254</v>
      </c>
      <c r="N66" s="44">
        <v>543</v>
      </c>
      <c r="O66" s="44">
        <v>141</v>
      </c>
      <c r="P66" s="44">
        <v>589</v>
      </c>
      <c r="Q66" s="46"/>
      <c r="R66" s="46"/>
      <c r="S66" s="46"/>
      <c r="T66" s="44">
        <f t="shared" si="24"/>
        <v>5738</v>
      </c>
      <c r="V66" s="160">
        <f t="shared" si="25"/>
        <v>1696</v>
      </c>
      <c r="W66" s="160">
        <f t="shared" si="26"/>
        <v>4042</v>
      </c>
      <c r="AA66" s="141" t="s">
        <v>23</v>
      </c>
      <c r="AB66" s="149">
        <f t="shared" si="27"/>
        <v>5738</v>
      </c>
      <c r="AC66" s="143">
        <f t="shared" si="28"/>
        <v>6.1418775863213163E-2</v>
      </c>
    </row>
    <row r="67" spans="1:29">
      <c r="A67" s="58" t="s">
        <v>4</v>
      </c>
      <c r="B67" s="2">
        <v>342</v>
      </c>
      <c r="C67" s="2">
        <v>83</v>
      </c>
      <c r="D67" s="2">
        <v>302</v>
      </c>
      <c r="E67" s="2">
        <v>369</v>
      </c>
      <c r="F67" s="2">
        <v>529</v>
      </c>
      <c r="G67" s="44">
        <v>384</v>
      </c>
      <c r="H67" s="44">
        <v>1023</v>
      </c>
      <c r="I67" s="44">
        <v>2068</v>
      </c>
      <c r="J67" s="44">
        <v>474</v>
      </c>
      <c r="K67" s="44">
        <v>803</v>
      </c>
      <c r="L67" s="44">
        <v>371</v>
      </c>
      <c r="M67" s="44">
        <v>315</v>
      </c>
      <c r="N67" s="44">
        <v>915</v>
      </c>
      <c r="O67" s="44">
        <v>598</v>
      </c>
      <c r="P67" s="44">
        <v>1586</v>
      </c>
      <c r="Q67" s="46"/>
      <c r="R67" s="46"/>
      <c r="S67" s="46"/>
      <c r="T67" s="44">
        <f t="shared" si="24"/>
        <v>10162</v>
      </c>
      <c r="V67" s="160">
        <f t="shared" si="25"/>
        <v>3582</v>
      </c>
      <c r="W67" s="160">
        <f t="shared" si="26"/>
        <v>6580</v>
      </c>
      <c r="AA67" s="141" t="s">
        <v>24</v>
      </c>
      <c r="AB67" s="149">
        <f t="shared" si="27"/>
        <v>10162</v>
      </c>
      <c r="AC67" s="143">
        <f t="shared" si="28"/>
        <v>0.10877267346147999</v>
      </c>
    </row>
    <row r="68" spans="1:29">
      <c r="A68" s="14" t="s">
        <v>3</v>
      </c>
      <c r="B68" s="2">
        <v>603</v>
      </c>
      <c r="C68" s="2">
        <v>106</v>
      </c>
      <c r="D68" s="2">
        <v>312</v>
      </c>
      <c r="E68" s="2">
        <v>429</v>
      </c>
      <c r="F68" s="2">
        <v>557</v>
      </c>
      <c r="G68" s="44">
        <v>395</v>
      </c>
      <c r="H68" s="44">
        <v>1218</v>
      </c>
      <c r="I68" s="44">
        <v>1944</v>
      </c>
      <c r="J68" s="44">
        <v>471</v>
      </c>
      <c r="K68" s="44">
        <v>687</v>
      </c>
      <c r="L68" s="44">
        <v>402</v>
      </c>
      <c r="M68" s="44">
        <v>310</v>
      </c>
      <c r="N68" s="44">
        <v>1052</v>
      </c>
      <c r="O68" s="44">
        <v>580</v>
      </c>
      <c r="P68" s="44">
        <v>1604</v>
      </c>
      <c r="Q68" s="44">
        <v>580</v>
      </c>
      <c r="R68" s="44"/>
      <c r="S68" s="44"/>
      <c r="T68" s="44">
        <f t="shared" si="24"/>
        <v>11250</v>
      </c>
      <c r="V68" s="160">
        <f t="shared" si="25"/>
        <v>4013</v>
      </c>
      <c r="W68" s="160">
        <f t="shared" si="26"/>
        <v>7237</v>
      </c>
      <c r="AA68" s="141" t="s">
        <v>25</v>
      </c>
      <c r="AB68" s="149">
        <f t="shared" si="27"/>
        <v>11250</v>
      </c>
      <c r="AC68" s="143">
        <f t="shared" si="28"/>
        <v>0.12041847829577346</v>
      </c>
    </row>
    <row r="69" spans="1:29">
      <c r="A69" s="14" t="s">
        <v>2</v>
      </c>
      <c r="B69" s="2">
        <v>513</v>
      </c>
      <c r="C69" s="2">
        <v>83</v>
      </c>
      <c r="D69" s="2">
        <v>298</v>
      </c>
      <c r="E69" s="2">
        <v>361</v>
      </c>
      <c r="F69" s="2">
        <v>535</v>
      </c>
      <c r="G69" s="44">
        <v>346</v>
      </c>
      <c r="H69" s="44">
        <v>1201</v>
      </c>
      <c r="I69" s="44">
        <v>2135</v>
      </c>
      <c r="J69" s="44">
        <v>609</v>
      </c>
      <c r="K69" s="44">
        <v>771</v>
      </c>
      <c r="L69" s="44">
        <v>365</v>
      </c>
      <c r="M69" s="44">
        <v>265</v>
      </c>
      <c r="N69" s="44">
        <v>876</v>
      </c>
      <c r="O69" s="44">
        <v>892</v>
      </c>
      <c r="P69" s="44">
        <v>1550</v>
      </c>
      <c r="Q69" s="44">
        <v>213</v>
      </c>
      <c r="R69" s="44">
        <v>124</v>
      </c>
      <c r="S69" s="44"/>
      <c r="T69" s="44">
        <f>SUM(B69:R69)</f>
        <v>11137</v>
      </c>
      <c r="V69" s="160">
        <f t="shared" si="25"/>
        <v>3829</v>
      </c>
      <c r="W69" s="160">
        <f t="shared" si="26"/>
        <v>7308</v>
      </c>
      <c r="AA69" s="141" t="s">
        <v>26</v>
      </c>
      <c r="AB69" s="149">
        <f t="shared" si="27"/>
        <v>11137</v>
      </c>
      <c r="AC69" s="143">
        <f t="shared" si="28"/>
        <v>0.11920894158044702</v>
      </c>
    </row>
    <row r="70" spans="1:29">
      <c r="A70" s="14" t="s">
        <v>0</v>
      </c>
      <c r="B70" s="2">
        <v>241</v>
      </c>
      <c r="C70" s="2">
        <v>51</v>
      </c>
      <c r="D70" s="2">
        <v>159</v>
      </c>
      <c r="E70" s="2">
        <v>247</v>
      </c>
      <c r="F70" s="2">
        <v>372</v>
      </c>
      <c r="G70" s="46">
        <v>243</v>
      </c>
      <c r="H70" s="46">
        <v>575</v>
      </c>
      <c r="I70" s="46">
        <v>1218</v>
      </c>
      <c r="J70" s="46">
        <v>403</v>
      </c>
      <c r="K70" s="46">
        <v>463</v>
      </c>
      <c r="L70" s="46">
        <v>213.1</v>
      </c>
      <c r="M70" s="46">
        <v>207</v>
      </c>
      <c r="N70" s="46">
        <v>732</v>
      </c>
      <c r="O70" s="46">
        <v>522</v>
      </c>
      <c r="P70" s="46">
        <v>125</v>
      </c>
      <c r="Q70" s="46">
        <v>155</v>
      </c>
      <c r="R70" s="46">
        <v>107</v>
      </c>
      <c r="S70" s="46">
        <v>61</v>
      </c>
      <c r="T70" s="44">
        <f>SUM(B70:Q70)</f>
        <v>5926.1</v>
      </c>
      <c r="V70" s="160">
        <f t="shared" si="25"/>
        <v>1515.1</v>
      </c>
      <c r="W70" s="160">
        <f t="shared" si="26"/>
        <v>4579</v>
      </c>
      <c r="AA70" s="141" t="s">
        <v>27</v>
      </c>
      <c r="AB70" s="149">
        <f t="shared" si="27"/>
        <v>5926.1</v>
      </c>
      <c r="AC70" s="143">
        <f t="shared" si="28"/>
        <v>6.3432172820318503E-2</v>
      </c>
    </row>
    <row r="71" spans="1:29">
      <c r="A71" s="14" t="s">
        <v>12</v>
      </c>
      <c r="B71" s="2">
        <v>114</v>
      </c>
      <c r="C71" s="2">
        <v>0</v>
      </c>
      <c r="D71" s="2">
        <v>0</v>
      </c>
      <c r="E71" s="2">
        <v>60</v>
      </c>
      <c r="F71" s="2">
        <v>63</v>
      </c>
      <c r="G71" s="44">
        <v>42</v>
      </c>
      <c r="H71" s="44">
        <v>133</v>
      </c>
      <c r="I71" s="44">
        <v>255</v>
      </c>
      <c r="J71" s="44">
        <v>32</v>
      </c>
      <c r="K71" s="44">
        <v>32</v>
      </c>
      <c r="L71" s="44">
        <v>0</v>
      </c>
      <c r="M71" s="44">
        <v>107</v>
      </c>
      <c r="N71" s="44">
        <v>397</v>
      </c>
      <c r="O71" s="75">
        <v>0</v>
      </c>
      <c r="P71" s="44">
        <v>245</v>
      </c>
      <c r="Q71" s="75">
        <v>0</v>
      </c>
      <c r="R71" s="44">
        <v>11</v>
      </c>
      <c r="S71" s="46">
        <v>25</v>
      </c>
      <c r="T71" s="44">
        <f>SUM(B71:S71)</f>
        <v>1516</v>
      </c>
      <c r="V71" s="160">
        <f t="shared" si="25"/>
        <v>493</v>
      </c>
      <c r="W71" s="160">
        <f>SUM(M71:O71)+SUM(G71:K71)+Q71+S71</f>
        <v>1023</v>
      </c>
      <c r="AA71" s="141" t="s">
        <v>28</v>
      </c>
      <c r="AB71" s="149">
        <f t="shared" si="27"/>
        <v>1516</v>
      </c>
      <c r="AC71" s="143">
        <f t="shared" si="28"/>
        <v>1.6227058941901559E-2</v>
      </c>
    </row>
    <row r="72" spans="1:29" ht="31.5">
      <c r="A72" s="15" t="s">
        <v>95</v>
      </c>
      <c r="B72" s="59">
        <f t="shared" ref="B72:N72" si="29">SUM(B60:B71)</f>
        <v>5077</v>
      </c>
      <c r="C72" s="59">
        <f t="shared" si="29"/>
        <v>740</v>
      </c>
      <c r="D72" s="59">
        <f t="shared" si="29"/>
        <v>2568</v>
      </c>
      <c r="E72" s="59">
        <f t="shared" si="29"/>
        <v>3604</v>
      </c>
      <c r="F72" s="59">
        <f t="shared" si="29"/>
        <v>3458</v>
      </c>
      <c r="G72" s="59">
        <f t="shared" si="29"/>
        <v>3464.9</v>
      </c>
      <c r="H72" s="59">
        <f t="shared" si="29"/>
        <v>10904</v>
      </c>
      <c r="I72" s="59">
        <f t="shared" si="29"/>
        <v>18571</v>
      </c>
      <c r="J72" s="59">
        <f t="shared" si="29"/>
        <v>4995</v>
      </c>
      <c r="K72" s="59">
        <f t="shared" si="29"/>
        <v>7338.8</v>
      </c>
      <c r="L72" s="59">
        <f t="shared" si="29"/>
        <v>3239.6</v>
      </c>
      <c r="M72" s="59">
        <f t="shared" si="29"/>
        <v>2662</v>
      </c>
      <c r="N72" s="59">
        <f t="shared" si="29"/>
        <v>8762</v>
      </c>
      <c r="O72" s="59">
        <f>SUM(O60:O71)</f>
        <v>3115</v>
      </c>
      <c r="P72" s="59">
        <f>SUM(P60:P71)</f>
        <v>12651.900000000001</v>
      </c>
      <c r="Q72" s="59">
        <f t="shared" ref="Q72:S72" si="30">SUM(Q60:Q71)</f>
        <v>2113</v>
      </c>
      <c r="R72" s="59">
        <f t="shared" si="30"/>
        <v>242</v>
      </c>
      <c r="S72" s="59">
        <f t="shared" si="30"/>
        <v>86</v>
      </c>
      <c r="T72" s="44">
        <f>SUM(B72:S72)</f>
        <v>93592.200000000012</v>
      </c>
      <c r="AA72" s="145" t="s">
        <v>162</v>
      </c>
      <c r="AB72" s="162">
        <f>SUMPRODUCT(AC60:AC71,AB60:AB71)</f>
        <v>9046.4641501880651</v>
      </c>
      <c r="AC72" s="162"/>
    </row>
    <row r="73" spans="1:29" ht="46.5" customHeight="1">
      <c r="A73" s="4" t="s">
        <v>110</v>
      </c>
      <c r="B73" s="154" t="s">
        <v>96</v>
      </c>
      <c r="C73" s="154" t="s">
        <v>32</v>
      </c>
      <c r="D73" s="154" t="s">
        <v>97</v>
      </c>
      <c r="E73" s="154" t="s">
        <v>34</v>
      </c>
      <c r="F73" s="154" t="s">
        <v>100</v>
      </c>
      <c r="G73" s="157" t="s">
        <v>94</v>
      </c>
      <c r="H73" s="157" t="s">
        <v>37</v>
      </c>
      <c r="I73" s="157" t="s">
        <v>38</v>
      </c>
      <c r="J73" s="157" t="s">
        <v>39</v>
      </c>
      <c r="K73" s="157" t="s">
        <v>40</v>
      </c>
      <c r="L73" s="154" t="s">
        <v>41</v>
      </c>
      <c r="M73" s="157" t="s">
        <v>76</v>
      </c>
      <c r="N73" s="157" t="s">
        <v>78</v>
      </c>
      <c r="O73" s="157" t="s">
        <v>84</v>
      </c>
      <c r="P73" s="154" t="s">
        <v>87</v>
      </c>
      <c r="Q73" s="157" t="s">
        <v>98</v>
      </c>
      <c r="R73" s="154" t="s">
        <v>107</v>
      </c>
      <c r="S73" s="157" t="s">
        <v>108</v>
      </c>
      <c r="T73" s="3"/>
      <c r="V73" s="152" t="s">
        <v>170</v>
      </c>
      <c r="W73" s="153" t="s">
        <v>171</v>
      </c>
      <c r="AA73" s="144" t="s">
        <v>163</v>
      </c>
      <c r="AB73" s="163">
        <f>AB72/30</f>
        <v>301.54880500626882</v>
      </c>
      <c r="AC73" s="163"/>
    </row>
    <row r="74" spans="1:29">
      <c r="A74" s="57" t="s">
        <v>11</v>
      </c>
      <c r="B74" s="2">
        <v>201.9</v>
      </c>
      <c r="C74" s="2">
        <v>35</v>
      </c>
      <c r="D74" s="2">
        <v>141.80000000000001</v>
      </c>
      <c r="E74" s="2">
        <v>166.1</v>
      </c>
      <c r="F74" s="2">
        <v>238.8</v>
      </c>
      <c r="G74" s="44">
        <v>117.9</v>
      </c>
      <c r="H74" s="44">
        <v>576.9</v>
      </c>
      <c r="I74" s="44">
        <v>1039.5999999999999</v>
      </c>
      <c r="J74" s="44">
        <v>249.5</v>
      </c>
      <c r="K74" s="44">
        <v>196.6</v>
      </c>
      <c r="L74" s="44">
        <v>132.5</v>
      </c>
      <c r="M74" s="44">
        <v>116.1</v>
      </c>
      <c r="N74" s="44">
        <v>283</v>
      </c>
      <c r="O74" s="44">
        <v>419.1</v>
      </c>
      <c r="P74" s="44">
        <v>856.1</v>
      </c>
      <c r="Q74" s="46">
        <v>39.299999999999997</v>
      </c>
      <c r="R74" s="46">
        <v>27.1</v>
      </c>
      <c r="S74" s="46"/>
      <c r="T74" s="44">
        <f>SUM(B74:R74)</f>
        <v>4837.3</v>
      </c>
      <c r="V74" s="160">
        <f>SUM(B74:F74)+L74+P74+R74</f>
        <v>1799.3000000000002</v>
      </c>
      <c r="W74" s="160">
        <f>SUM(M74:O74)+SUM(G74:K74)+Q74+S74</f>
        <v>3038</v>
      </c>
    </row>
    <row r="75" spans="1:29">
      <c r="A75" s="14" t="s">
        <v>10</v>
      </c>
      <c r="B75" s="2"/>
      <c r="C75" s="2"/>
      <c r="D75" s="2"/>
      <c r="E75" s="2"/>
      <c r="F75" s="2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6" t="s">
        <v>101</v>
      </c>
      <c r="R75" s="46"/>
      <c r="S75" s="46"/>
      <c r="T75" s="44">
        <f t="shared" ref="T75:T82" si="31">SUM(B75:Q75)</f>
        <v>0</v>
      </c>
    </row>
    <row r="76" spans="1:29">
      <c r="A76" s="14" t="s">
        <v>9</v>
      </c>
      <c r="B76" s="2"/>
      <c r="C76" s="2"/>
      <c r="D76" s="2"/>
      <c r="E76" s="2"/>
      <c r="F76" s="2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6" t="s">
        <v>101</v>
      </c>
      <c r="R76" s="46"/>
      <c r="S76" s="46"/>
      <c r="T76" s="44">
        <f t="shared" si="31"/>
        <v>0</v>
      </c>
    </row>
    <row r="77" spans="1:29">
      <c r="A77" s="14" t="s">
        <v>8</v>
      </c>
      <c r="B77" s="2"/>
      <c r="C77" s="2"/>
      <c r="D77" s="2"/>
      <c r="E77" s="2"/>
      <c r="F77" s="2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6" t="s">
        <v>101</v>
      </c>
      <c r="R77" s="46"/>
      <c r="S77" s="46"/>
      <c r="T77" s="44">
        <f t="shared" si="31"/>
        <v>0</v>
      </c>
    </row>
    <row r="78" spans="1:29">
      <c r="A78" s="14" t="s">
        <v>7</v>
      </c>
      <c r="B78" s="2"/>
      <c r="C78" s="2"/>
      <c r="D78" s="2"/>
      <c r="E78" s="2"/>
      <c r="F78" s="2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6" t="s">
        <v>101</v>
      </c>
      <c r="R78" s="46"/>
      <c r="S78" s="46"/>
      <c r="T78" s="44">
        <f t="shared" si="31"/>
        <v>0</v>
      </c>
    </row>
    <row r="79" spans="1:29">
      <c r="A79" s="14" t="s">
        <v>6</v>
      </c>
      <c r="B79" s="2"/>
      <c r="C79" s="2"/>
      <c r="D79" s="2"/>
      <c r="E79" s="2"/>
      <c r="F79" s="2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6" t="s">
        <v>101</v>
      </c>
      <c r="R79" s="46"/>
      <c r="S79" s="46"/>
      <c r="T79" s="44">
        <f t="shared" si="31"/>
        <v>0</v>
      </c>
    </row>
    <row r="80" spans="1:29">
      <c r="A80" s="58" t="s">
        <v>5</v>
      </c>
      <c r="B80" s="2"/>
      <c r="C80" s="2"/>
      <c r="D80" s="2"/>
      <c r="E80" s="2"/>
      <c r="F80" s="2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6" t="s">
        <v>101</v>
      </c>
      <c r="R80" s="46"/>
      <c r="S80" s="46"/>
      <c r="T80" s="44">
        <f t="shared" si="31"/>
        <v>0</v>
      </c>
    </row>
    <row r="81" spans="1:20">
      <c r="A81" s="58" t="s">
        <v>4</v>
      </c>
      <c r="B81" s="2"/>
      <c r="C81" s="2"/>
      <c r="D81" s="2"/>
      <c r="E81" s="2"/>
      <c r="F81" s="2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6" t="s">
        <v>101</v>
      </c>
      <c r="R81" s="46"/>
      <c r="S81" s="46"/>
      <c r="T81" s="44">
        <f t="shared" si="31"/>
        <v>0</v>
      </c>
    </row>
    <row r="82" spans="1:20">
      <c r="A82" s="14" t="s">
        <v>3</v>
      </c>
      <c r="B82" s="2"/>
      <c r="C82" s="2"/>
      <c r="D82" s="2"/>
      <c r="E82" s="2"/>
      <c r="F82" s="2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6" t="s">
        <v>101</v>
      </c>
      <c r="R82" s="44"/>
      <c r="S82" s="44"/>
      <c r="T82" s="44">
        <f t="shared" si="31"/>
        <v>0</v>
      </c>
    </row>
    <row r="83" spans="1:20">
      <c r="A83" s="14" t="s">
        <v>2</v>
      </c>
      <c r="B83" s="2"/>
      <c r="C83" s="2"/>
      <c r="D83" s="2"/>
      <c r="E83" s="2"/>
      <c r="F83" s="2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6" t="s">
        <v>101</v>
      </c>
      <c r="R83" s="44"/>
      <c r="S83" s="44"/>
      <c r="T83" s="44">
        <f>SUM(B83:R83)</f>
        <v>0</v>
      </c>
    </row>
    <row r="84" spans="1:20">
      <c r="A84" s="14" t="s">
        <v>0</v>
      </c>
      <c r="B84" s="2"/>
      <c r="C84" s="2"/>
      <c r="D84" s="2"/>
      <c r="E84" s="2"/>
      <c r="F84" s="2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 t="s">
        <v>101</v>
      </c>
      <c r="R84" s="46"/>
      <c r="S84" s="46"/>
      <c r="T84" s="44">
        <f>SUM(B84:Q84)</f>
        <v>0</v>
      </c>
    </row>
    <row r="85" spans="1:20">
      <c r="A85" s="14" t="s">
        <v>12</v>
      </c>
      <c r="B85" s="2"/>
      <c r="C85" s="2"/>
      <c r="D85" s="2"/>
      <c r="E85" s="2"/>
      <c r="F85" s="2"/>
      <c r="G85" s="44"/>
      <c r="H85" s="44"/>
      <c r="I85" s="44"/>
      <c r="J85" s="44"/>
      <c r="K85" s="44"/>
      <c r="L85" s="44"/>
      <c r="M85" s="44"/>
      <c r="N85" s="44"/>
      <c r="O85" s="75"/>
      <c r="P85" s="44"/>
      <c r="Q85" s="46" t="s">
        <v>101</v>
      </c>
      <c r="R85" s="44"/>
      <c r="S85" s="46"/>
      <c r="T85" s="44">
        <f>SUM(B85:S85)</f>
        <v>0</v>
      </c>
    </row>
    <row r="86" spans="1:20" ht="30">
      <c r="A86" s="15" t="s">
        <v>95</v>
      </c>
      <c r="B86" s="59">
        <f t="shared" ref="B86:N86" si="32">SUM(B74:B85)</f>
        <v>201.9</v>
      </c>
      <c r="C86" s="59">
        <f t="shared" si="32"/>
        <v>35</v>
      </c>
      <c r="D86" s="59">
        <f t="shared" si="32"/>
        <v>141.80000000000001</v>
      </c>
      <c r="E86" s="59">
        <f t="shared" si="32"/>
        <v>166.1</v>
      </c>
      <c r="F86" s="59">
        <f t="shared" si="32"/>
        <v>238.8</v>
      </c>
      <c r="G86" s="59">
        <f t="shared" si="32"/>
        <v>117.9</v>
      </c>
      <c r="H86" s="59">
        <f t="shared" si="32"/>
        <v>576.9</v>
      </c>
      <c r="I86" s="59">
        <f t="shared" si="32"/>
        <v>1039.5999999999999</v>
      </c>
      <c r="J86" s="59">
        <f t="shared" si="32"/>
        <v>249.5</v>
      </c>
      <c r="K86" s="59">
        <f t="shared" si="32"/>
        <v>196.6</v>
      </c>
      <c r="L86" s="59">
        <f t="shared" si="32"/>
        <v>132.5</v>
      </c>
      <c r="M86" s="59">
        <f t="shared" si="32"/>
        <v>116.1</v>
      </c>
      <c r="N86" s="59">
        <f t="shared" si="32"/>
        <v>283</v>
      </c>
      <c r="O86" s="59">
        <f>SUM(O74:O85)</f>
        <v>419.1</v>
      </c>
      <c r="P86" s="59">
        <f>SUM(P74:P85)</f>
        <v>856.1</v>
      </c>
      <c r="Q86" s="59">
        <f t="shared" ref="Q86" si="33">SUM(Q74:Q85)</f>
        <v>39.299999999999997</v>
      </c>
      <c r="R86" s="59"/>
      <c r="S86" s="59"/>
      <c r="T86" s="44">
        <f>SUM(B86:Q86)</f>
        <v>4810.2</v>
      </c>
    </row>
  </sheetData>
  <mergeCells count="4">
    <mergeCell ref="A2:M2"/>
    <mergeCell ref="AB72:AC72"/>
    <mergeCell ref="AB73:AC73"/>
    <mergeCell ref="A1:AQ1"/>
  </mergeCells>
  <pageMargins left="0.7" right="0.7" top="0.75" bottom="0.75" header="0.3" footer="0.3"/>
  <pageSetup orientation="portrait" r:id="rId1"/>
  <ignoredErrors>
    <ignoredError sqref="T56" formulaRange="1"/>
    <ignoredError sqref="Q58 T85 T83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F4FB-978C-4DD6-9B31-BC4CF6B5CA55}">
  <dimension ref="B1:AR33"/>
  <sheetViews>
    <sheetView workbookViewId="0">
      <selection activeCell="B1" sqref="B1:AR1"/>
    </sheetView>
  </sheetViews>
  <sheetFormatPr baseColWidth="10" defaultRowHeight="15"/>
  <cols>
    <col min="1" max="1" width="5" customWidth="1"/>
  </cols>
  <sheetData>
    <row r="1" spans="2:44">
      <c r="B1" s="273" t="s">
        <v>234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</row>
    <row r="2" spans="2:44" ht="12" customHeight="1">
      <c r="C2" s="91" t="s">
        <v>140</v>
      </c>
      <c r="D2" s="91" t="s">
        <v>141</v>
      </c>
      <c r="E2" s="91" t="s">
        <v>142</v>
      </c>
      <c r="F2" s="92" t="s">
        <v>143</v>
      </c>
      <c r="G2" s="92" t="s">
        <v>144</v>
      </c>
      <c r="H2" s="91" t="s">
        <v>145</v>
      </c>
      <c r="I2" s="92" t="s">
        <v>146</v>
      </c>
      <c r="J2" s="91" t="s">
        <v>147</v>
      </c>
      <c r="K2" s="92" t="s">
        <v>148</v>
      </c>
      <c r="L2" s="91" t="s">
        <v>149</v>
      </c>
      <c r="M2" s="91" t="s">
        <v>150</v>
      </c>
      <c r="N2" s="121" t="s">
        <v>151</v>
      </c>
      <c r="O2" s="121" t="s">
        <v>152</v>
      </c>
      <c r="P2" s="121" t="s">
        <v>153</v>
      </c>
      <c r="Q2" s="93" t="s">
        <v>154</v>
      </c>
      <c r="R2" s="91" t="s">
        <v>155</v>
      </c>
      <c r="S2" s="93" t="s">
        <v>156</v>
      </c>
      <c r="T2" s="91" t="s">
        <v>157</v>
      </c>
      <c r="U2" s="91" t="s">
        <v>159</v>
      </c>
      <c r="V2" s="93" t="s">
        <v>158</v>
      </c>
      <c r="W2" s="88"/>
    </row>
    <row r="3" spans="2:44" ht="31.5">
      <c r="B3" s="90" t="s">
        <v>116</v>
      </c>
      <c r="C3" s="91" t="s">
        <v>80</v>
      </c>
      <c r="D3" s="91" t="s">
        <v>32</v>
      </c>
      <c r="E3" s="91" t="s">
        <v>33</v>
      </c>
      <c r="F3" s="92" t="s">
        <v>34</v>
      </c>
      <c r="G3" s="92" t="s">
        <v>35</v>
      </c>
      <c r="H3" s="91" t="s">
        <v>36</v>
      </c>
      <c r="I3" s="92" t="s">
        <v>37</v>
      </c>
      <c r="J3" s="91" t="s">
        <v>38</v>
      </c>
      <c r="K3" s="92" t="s">
        <v>39</v>
      </c>
      <c r="L3" s="91" t="s">
        <v>40</v>
      </c>
      <c r="M3" s="91" t="s">
        <v>41</v>
      </c>
      <c r="N3" s="90" t="s">
        <v>76</v>
      </c>
      <c r="O3" s="90" t="s">
        <v>79</v>
      </c>
      <c r="P3" s="90" t="s">
        <v>117</v>
      </c>
      <c r="Q3" s="93" t="s">
        <v>87</v>
      </c>
      <c r="R3" s="91" t="s">
        <v>118</v>
      </c>
      <c r="S3" s="93" t="s">
        <v>84</v>
      </c>
      <c r="T3" s="91" t="s">
        <v>107</v>
      </c>
      <c r="U3" s="91" t="s">
        <v>119</v>
      </c>
      <c r="V3" s="93" t="s">
        <v>120</v>
      </c>
      <c r="W3" s="88" t="s">
        <v>139</v>
      </c>
    </row>
    <row r="4" spans="2:44">
      <c r="B4" s="88">
        <v>2015</v>
      </c>
      <c r="C4" s="88">
        <v>7904</v>
      </c>
      <c r="D4" s="88">
        <v>1401</v>
      </c>
      <c r="E4" s="88">
        <v>2230</v>
      </c>
      <c r="F4" s="88">
        <v>735</v>
      </c>
      <c r="G4" s="88">
        <v>586</v>
      </c>
      <c r="H4" s="88">
        <v>1807</v>
      </c>
      <c r="I4" s="88">
        <v>14481</v>
      </c>
      <c r="J4" s="88">
        <v>25034</v>
      </c>
      <c r="K4" s="88">
        <v>1541</v>
      </c>
      <c r="L4" s="88">
        <v>2517</v>
      </c>
      <c r="M4" s="88">
        <v>3259</v>
      </c>
      <c r="N4" s="88"/>
      <c r="O4" s="88"/>
      <c r="P4" s="88"/>
      <c r="Q4" s="88"/>
      <c r="R4" s="88"/>
      <c r="S4" s="88"/>
      <c r="T4" s="88"/>
      <c r="U4" s="88"/>
      <c r="V4" s="88"/>
      <c r="W4" s="88">
        <f>SUM(C4:V4)</f>
        <v>61495</v>
      </c>
    </row>
    <row r="5" spans="2:44">
      <c r="B5" s="88">
        <f>B4+1</f>
        <v>2016</v>
      </c>
      <c r="C5" s="88">
        <v>13327</v>
      </c>
      <c r="D5" s="88">
        <v>1182</v>
      </c>
      <c r="E5" s="88">
        <v>2379</v>
      </c>
      <c r="F5" s="88">
        <v>1190</v>
      </c>
      <c r="G5" s="88">
        <v>989</v>
      </c>
      <c r="H5" s="88">
        <v>1459</v>
      </c>
      <c r="I5" s="88">
        <v>11533</v>
      </c>
      <c r="J5" s="88">
        <v>29005</v>
      </c>
      <c r="K5" s="88">
        <v>3884</v>
      </c>
      <c r="L5" s="88">
        <v>5460</v>
      </c>
      <c r="M5" s="88">
        <v>4194</v>
      </c>
      <c r="N5" s="88"/>
      <c r="O5" s="88"/>
      <c r="P5" s="88"/>
      <c r="Q5" s="88"/>
      <c r="R5" s="88"/>
      <c r="S5" s="88"/>
      <c r="T5" s="88"/>
      <c r="U5" s="88"/>
      <c r="V5" s="88"/>
      <c r="W5" s="88">
        <f>SUM(C5:V5)</f>
        <v>74602</v>
      </c>
    </row>
    <row r="6" spans="2:44">
      <c r="B6" s="88">
        <f>B5+1</f>
        <v>2017</v>
      </c>
      <c r="C6" s="88">
        <v>8531</v>
      </c>
      <c r="D6" s="88">
        <v>982</v>
      </c>
      <c r="E6" s="88">
        <v>1675</v>
      </c>
      <c r="F6" s="88">
        <v>1366</v>
      </c>
      <c r="G6" s="88">
        <v>581</v>
      </c>
      <c r="H6" s="88">
        <v>1132</v>
      </c>
      <c r="I6" s="88">
        <v>9867</v>
      </c>
      <c r="J6" s="88">
        <v>23928</v>
      </c>
      <c r="K6" s="88">
        <v>3502</v>
      </c>
      <c r="L6" s="88">
        <v>5504</v>
      </c>
      <c r="M6" s="88">
        <v>3201</v>
      </c>
      <c r="N6" s="88">
        <v>570</v>
      </c>
      <c r="O6" s="88">
        <v>1843.1</v>
      </c>
      <c r="P6" s="88">
        <v>2535</v>
      </c>
      <c r="Q6" s="88"/>
      <c r="R6" s="88"/>
      <c r="S6" s="88"/>
      <c r="T6" s="88"/>
      <c r="U6" s="88"/>
      <c r="V6" s="88"/>
      <c r="W6" s="88">
        <f>SUM(C6:V6)</f>
        <v>65217.1</v>
      </c>
    </row>
    <row r="7" spans="2:44" s="135" customFormat="1">
      <c r="B7" s="134">
        <f>B6+1</f>
        <v>2018</v>
      </c>
      <c r="C7" s="134">
        <v>8318</v>
      </c>
      <c r="D7" s="134">
        <v>940</v>
      </c>
      <c r="E7" s="134">
        <v>1791</v>
      </c>
      <c r="F7" s="134">
        <v>2140</v>
      </c>
      <c r="G7" s="134">
        <v>717</v>
      </c>
      <c r="H7" s="134"/>
      <c r="I7" s="134">
        <v>11961</v>
      </c>
      <c r="J7" s="134">
        <v>21168</v>
      </c>
      <c r="K7" s="134">
        <v>2824</v>
      </c>
      <c r="L7" s="134">
        <v>7032.8</v>
      </c>
      <c r="M7" s="134">
        <v>2902</v>
      </c>
      <c r="N7" s="134">
        <v>1576</v>
      </c>
      <c r="O7" s="134"/>
      <c r="P7" s="134">
        <v>6078</v>
      </c>
      <c r="Q7" s="134">
        <v>1519</v>
      </c>
      <c r="R7" s="134">
        <v>2076</v>
      </c>
      <c r="S7" s="134">
        <v>1720</v>
      </c>
      <c r="T7" s="134"/>
      <c r="U7" s="134"/>
      <c r="V7" s="134">
        <v>3445.1</v>
      </c>
      <c r="W7" s="134">
        <f>SUM(C7:V7)</f>
        <v>76207.900000000009</v>
      </c>
    </row>
    <row r="8" spans="2:44" s="135" customFormat="1">
      <c r="B8" s="134">
        <f>B7+1</f>
        <v>2019</v>
      </c>
      <c r="C8" s="137">
        <v>3458</v>
      </c>
      <c r="D8" s="137">
        <v>740</v>
      </c>
      <c r="E8" s="137">
        <v>2568</v>
      </c>
      <c r="F8" s="137">
        <v>3604</v>
      </c>
      <c r="G8" s="134"/>
      <c r="H8" s="134"/>
      <c r="I8" s="137">
        <v>10904</v>
      </c>
      <c r="J8" s="137">
        <v>18571</v>
      </c>
      <c r="K8" s="137">
        <v>4995</v>
      </c>
      <c r="L8" s="137">
        <v>7338.8</v>
      </c>
      <c r="M8" s="137">
        <v>3239.6</v>
      </c>
      <c r="N8" s="137">
        <v>2662</v>
      </c>
      <c r="O8" s="137">
        <v>5077</v>
      </c>
      <c r="P8" s="137">
        <v>8762</v>
      </c>
      <c r="Q8" s="137">
        <v>12651.900000000001</v>
      </c>
      <c r="R8" s="137">
        <v>3464.9</v>
      </c>
      <c r="S8" s="137">
        <v>3115</v>
      </c>
      <c r="T8" s="137">
        <v>242</v>
      </c>
      <c r="U8" s="137">
        <v>86</v>
      </c>
      <c r="V8" s="137">
        <v>2113</v>
      </c>
      <c r="W8" s="134">
        <f>SUM(C8:V8)</f>
        <v>93592.199999999983</v>
      </c>
    </row>
    <row r="9" spans="2:44" s="135" customFormat="1">
      <c r="B9" s="136" t="s">
        <v>139</v>
      </c>
      <c r="C9" s="135">
        <f>SUM(C4:C8)</f>
        <v>41538</v>
      </c>
      <c r="D9" s="135">
        <f t="shared" ref="D9:V9" si="0">SUM(D4:D8)</f>
        <v>5245</v>
      </c>
      <c r="E9" s="135">
        <f t="shared" si="0"/>
        <v>10643</v>
      </c>
      <c r="F9" s="135">
        <f t="shared" si="0"/>
        <v>9035</v>
      </c>
      <c r="G9" s="135">
        <f t="shared" si="0"/>
        <v>2873</v>
      </c>
      <c r="H9" s="135">
        <f t="shared" si="0"/>
        <v>4398</v>
      </c>
      <c r="I9" s="135">
        <f t="shared" si="0"/>
        <v>58746</v>
      </c>
      <c r="J9" s="135">
        <f t="shared" si="0"/>
        <v>117706</v>
      </c>
      <c r="K9" s="135">
        <f t="shared" si="0"/>
        <v>16746</v>
      </c>
      <c r="L9" s="135">
        <f t="shared" si="0"/>
        <v>27852.6</v>
      </c>
      <c r="M9" s="135">
        <f t="shared" si="0"/>
        <v>16795.599999999999</v>
      </c>
      <c r="N9" s="135">
        <f t="shared" si="0"/>
        <v>4808</v>
      </c>
      <c r="O9" s="135">
        <f t="shared" si="0"/>
        <v>6920.1</v>
      </c>
      <c r="P9" s="135">
        <f t="shared" si="0"/>
        <v>17375</v>
      </c>
      <c r="Q9" s="135">
        <f t="shared" si="0"/>
        <v>14170.900000000001</v>
      </c>
      <c r="R9" s="135">
        <f t="shared" si="0"/>
        <v>5540.9</v>
      </c>
      <c r="S9" s="135">
        <f t="shared" si="0"/>
        <v>4835</v>
      </c>
      <c r="T9" s="135">
        <f t="shared" si="0"/>
        <v>242</v>
      </c>
      <c r="U9" s="135">
        <f t="shared" si="0"/>
        <v>86</v>
      </c>
      <c r="V9" s="135">
        <f t="shared" si="0"/>
        <v>5558.1</v>
      </c>
      <c r="W9" s="136"/>
    </row>
    <row r="10" spans="2:44">
      <c r="B10" t="s">
        <v>67</v>
      </c>
      <c r="C10" s="138">
        <f>C9/SUM($C$9:$V$9)</f>
        <v>0.11192781090025659</v>
      </c>
      <c r="D10" s="138">
        <f t="shared" ref="D10:V10" si="1">D9/SUM($C$9:$V$9)</f>
        <v>1.4133115898017377E-2</v>
      </c>
      <c r="E10" s="138">
        <f t="shared" si="1"/>
        <v>2.8678503813650898E-2</v>
      </c>
      <c r="F10" s="138">
        <f t="shared" si="1"/>
        <v>2.4345605746155768E-2</v>
      </c>
      <c r="G10" s="138">
        <f t="shared" si="1"/>
        <v>7.7415523307919785E-3</v>
      </c>
      <c r="H10" s="138">
        <f t="shared" si="1"/>
        <v>1.1850799565201225E-2</v>
      </c>
      <c r="I10" s="138">
        <f t="shared" si="1"/>
        <v>0.15829628723449549</v>
      </c>
      <c r="J10" s="138">
        <f t="shared" si="1"/>
        <v>0.3171692163759835</v>
      </c>
      <c r="K10" s="138">
        <f t="shared" si="1"/>
        <v>4.5123576516339178E-2</v>
      </c>
      <c r="L10" s="138">
        <f t="shared" si="1"/>
        <v>7.505129148925048E-2</v>
      </c>
      <c r="M10" s="138">
        <f t="shared" si="1"/>
        <v>4.5257228098520619E-2</v>
      </c>
      <c r="N10" s="138">
        <f t="shared" si="1"/>
        <v>1.2955580788878466E-2</v>
      </c>
      <c r="O10" s="138">
        <f t="shared" si="1"/>
        <v>1.8646820843826514E-2</v>
      </c>
      <c r="P10" s="138">
        <f t="shared" si="1"/>
        <v>4.6818472588761095E-2</v>
      </c>
      <c r="Q10" s="138">
        <f t="shared" si="1"/>
        <v>3.818474205514099E-2</v>
      </c>
      <c r="R10" s="138">
        <f t="shared" si="1"/>
        <v>1.4930444590910292E-2</v>
      </c>
      <c r="S10" s="138">
        <f t="shared" si="1"/>
        <v>1.3028334674340137E-2</v>
      </c>
      <c r="T10" s="138">
        <f t="shared" si="1"/>
        <v>6.5209038080461497E-4</v>
      </c>
      <c r="U10" s="138">
        <f t="shared" si="1"/>
        <v>2.317345981371772E-4</v>
      </c>
      <c r="V10" s="138">
        <f t="shared" si="1"/>
        <v>1.497679151053773E-2</v>
      </c>
    </row>
    <row r="12" spans="2:44">
      <c r="H12" s="198" t="s">
        <v>125</v>
      </c>
      <c r="I12" s="198"/>
      <c r="J12" s="119">
        <f>(W8-W4)/W8</f>
        <v>0.34294738236733391</v>
      </c>
    </row>
    <row r="13" spans="2:44">
      <c r="L13" s="139"/>
    </row>
    <row r="20" spans="2:3">
      <c r="B20" s="87"/>
      <c r="C20" s="87"/>
    </row>
    <row r="21" spans="2:3">
      <c r="B21" s="87"/>
      <c r="C21" s="87"/>
    </row>
    <row r="22" spans="2:3">
      <c r="B22" s="87"/>
      <c r="C22" s="87"/>
    </row>
    <row r="23" spans="2:3">
      <c r="B23" s="87"/>
      <c r="C23" s="87"/>
    </row>
    <row r="24" spans="2:3">
      <c r="B24" s="87"/>
      <c r="C24" s="87"/>
    </row>
    <row r="25" spans="2:3">
      <c r="B25" s="87"/>
      <c r="C25" s="87"/>
    </row>
    <row r="26" spans="2:3">
      <c r="B26" s="87"/>
      <c r="C26" s="87"/>
    </row>
    <row r="27" spans="2:3">
      <c r="B27" s="87"/>
      <c r="C27" s="87"/>
    </row>
    <row r="28" spans="2:3">
      <c r="B28" s="87"/>
      <c r="C28" s="87"/>
    </row>
    <row r="29" spans="2:3">
      <c r="B29" s="87"/>
      <c r="C29" s="87"/>
    </row>
    <row r="30" spans="2:3">
      <c r="B30" s="87"/>
      <c r="C30" s="87"/>
    </row>
    <row r="31" spans="2:3">
      <c r="B31" s="87"/>
      <c r="C31" s="87"/>
    </row>
    <row r="32" spans="2:3">
      <c r="B32" s="87"/>
      <c r="C32" s="87"/>
    </row>
    <row r="33" spans="2:3">
      <c r="B33" s="87"/>
      <c r="C33" s="87"/>
    </row>
  </sheetData>
  <mergeCells count="2">
    <mergeCell ref="H12:I12"/>
    <mergeCell ref="B1:AR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488D8-CC60-4463-9E44-D337012200EE}">
  <dimension ref="B1:AF69"/>
  <sheetViews>
    <sheetView zoomScaleNormal="100" workbookViewId="0">
      <selection activeCell="G22" sqref="G22"/>
    </sheetView>
  </sheetViews>
  <sheetFormatPr baseColWidth="10" defaultRowHeight="15.75"/>
  <cols>
    <col min="1" max="5" width="11.42578125" style="207"/>
    <col min="6" max="6" width="13.42578125" style="207" bestFit="1" customWidth="1"/>
    <col min="7" max="7" width="12.42578125" style="207" customWidth="1"/>
    <col min="8" max="8" width="14" style="207" bestFit="1" customWidth="1"/>
    <col min="9" max="9" width="11.42578125" style="207"/>
    <col min="10" max="10" width="12.42578125" style="207" customWidth="1"/>
    <col min="11" max="16384" width="11.42578125" style="207"/>
  </cols>
  <sheetData>
    <row r="1" spans="2:32" ht="23.25" customHeight="1">
      <c r="B1" s="206" t="s">
        <v>178</v>
      </c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206"/>
      <c r="Y1" s="206"/>
      <c r="Z1" s="206"/>
      <c r="AA1" s="206"/>
      <c r="AB1" s="206"/>
      <c r="AC1" s="206"/>
      <c r="AD1" s="206"/>
      <c r="AE1" s="206"/>
      <c r="AF1" s="206"/>
    </row>
    <row r="2" spans="2:32" ht="30" customHeight="1">
      <c r="B2" s="208" t="s">
        <v>164</v>
      </c>
      <c r="C2" s="208" t="s">
        <v>176</v>
      </c>
      <c r="D2" s="208" t="s">
        <v>160</v>
      </c>
      <c r="F2" s="208" t="s">
        <v>164</v>
      </c>
      <c r="G2" s="208" t="s">
        <v>175</v>
      </c>
      <c r="H2" s="208" t="s">
        <v>160</v>
      </c>
      <c r="J2" s="209" t="s">
        <v>164</v>
      </c>
      <c r="K2" s="209" t="s">
        <v>172</v>
      </c>
      <c r="L2" s="209" t="s">
        <v>160</v>
      </c>
      <c r="N2" s="210" t="s">
        <v>164</v>
      </c>
      <c r="O2" s="210" t="s">
        <v>114</v>
      </c>
      <c r="P2" s="210" t="s">
        <v>160</v>
      </c>
      <c r="R2" s="211" t="s">
        <v>164</v>
      </c>
      <c r="S2" s="211" t="s">
        <v>165</v>
      </c>
      <c r="T2" s="211" t="s">
        <v>160</v>
      </c>
      <c r="V2" s="212" t="s">
        <v>164</v>
      </c>
      <c r="W2" s="212" t="s">
        <v>166</v>
      </c>
      <c r="X2" s="212" t="s">
        <v>160</v>
      </c>
      <c r="Z2" s="209" t="s">
        <v>164</v>
      </c>
      <c r="AA2" s="209" t="s">
        <v>173</v>
      </c>
      <c r="AB2" s="209" t="s">
        <v>160</v>
      </c>
      <c r="AD2" s="209" t="s">
        <v>164</v>
      </c>
      <c r="AE2" s="209" t="s">
        <v>174</v>
      </c>
      <c r="AF2" s="209" t="s">
        <v>160</v>
      </c>
    </row>
    <row r="3" spans="2:32" ht="14.25" customHeight="1">
      <c r="B3" s="213" t="s">
        <v>55</v>
      </c>
      <c r="C3" s="214">
        <v>1697</v>
      </c>
      <c r="D3" s="215">
        <v>0.11530882652714548</v>
      </c>
      <c r="F3" s="213" t="s">
        <v>55</v>
      </c>
      <c r="G3" s="216">
        <v>175</v>
      </c>
      <c r="H3" s="215">
        <v>4.4952478808117133E-2</v>
      </c>
      <c r="J3" s="213" t="s">
        <v>55</v>
      </c>
      <c r="K3" s="216">
        <v>195.9</v>
      </c>
      <c r="L3" s="215">
        <v>4.1846456188319739E-2</v>
      </c>
      <c r="N3" s="213" t="s">
        <v>55</v>
      </c>
      <c r="O3" s="216">
        <v>90</v>
      </c>
      <c r="P3" s="215">
        <v>2.9147909447161318E-2</v>
      </c>
      <c r="R3" s="213" t="s">
        <v>55</v>
      </c>
      <c r="S3" s="216">
        <v>852.1</v>
      </c>
      <c r="T3" s="215">
        <v>2.4425760993885676E-2</v>
      </c>
      <c r="V3" s="213" t="s">
        <v>55</v>
      </c>
      <c r="W3" s="217">
        <v>4884</v>
      </c>
      <c r="X3" s="215">
        <v>5.2277675377471786E-2</v>
      </c>
      <c r="Z3" s="213" t="s">
        <v>55</v>
      </c>
      <c r="AA3" s="214">
        <v>0</v>
      </c>
      <c r="AB3" s="215">
        <v>0</v>
      </c>
      <c r="AD3" s="213" t="s">
        <v>55</v>
      </c>
      <c r="AE3" s="214">
        <v>297</v>
      </c>
      <c r="AF3" s="215">
        <v>6.5289074521872936E-2</v>
      </c>
    </row>
    <row r="4" spans="2:32" ht="14.25" customHeight="1">
      <c r="B4" s="213" t="s">
        <v>18</v>
      </c>
      <c r="C4" s="214">
        <v>1038</v>
      </c>
      <c r="D4" s="215">
        <v>7.0530678806822039E-2</v>
      </c>
      <c r="F4" s="213" t="s">
        <v>18</v>
      </c>
      <c r="G4" s="216">
        <v>250</v>
      </c>
      <c r="H4" s="215">
        <v>6.4217826868738767E-2</v>
      </c>
      <c r="J4" s="213" t="s">
        <v>18</v>
      </c>
      <c r="K4" s="216">
        <v>610.5</v>
      </c>
      <c r="L4" s="215">
        <v>0.13040970649805614</v>
      </c>
      <c r="N4" s="213" t="s">
        <v>18</v>
      </c>
      <c r="O4" s="216">
        <v>265</v>
      </c>
      <c r="P4" s="215">
        <v>8.5824400038863879E-2</v>
      </c>
      <c r="R4" s="213" t="s">
        <v>18</v>
      </c>
      <c r="S4" s="216">
        <v>1649.1999999999998</v>
      </c>
      <c r="T4" s="215">
        <v>4.7274926688318564E-2</v>
      </c>
      <c r="V4" s="213" t="s">
        <v>18</v>
      </c>
      <c r="W4" s="217">
        <v>10479.9</v>
      </c>
      <c r="X4" s="215">
        <v>0.1121754320615001</v>
      </c>
      <c r="Z4" s="213" t="s">
        <v>18</v>
      </c>
      <c r="AA4" s="214">
        <v>5</v>
      </c>
      <c r="AB4" s="215">
        <v>2.8571428571428571E-2</v>
      </c>
      <c r="AD4" s="213" t="s">
        <v>18</v>
      </c>
      <c r="AE4" s="214">
        <v>146</v>
      </c>
      <c r="AF4" s="215">
        <v>3.2094965926577269E-2</v>
      </c>
    </row>
    <row r="5" spans="2:32" ht="14.25" customHeight="1">
      <c r="B5" s="213" t="s">
        <v>19</v>
      </c>
      <c r="C5" s="214">
        <v>1240</v>
      </c>
      <c r="D5" s="215">
        <v>8.425630223550995E-2</v>
      </c>
      <c r="F5" s="213" t="s">
        <v>19</v>
      </c>
      <c r="G5" s="216">
        <v>325</v>
      </c>
      <c r="H5" s="215">
        <v>8.3483174929360388E-2</v>
      </c>
      <c r="J5" s="213" t="s">
        <v>19</v>
      </c>
      <c r="K5" s="216">
        <v>410</v>
      </c>
      <c r="L5" s="215">
        <v>8.758063827060282E-2</v>
      </c>
      <c r="N5" s="213" t="s">
        <v>19</v>
      </c>
      <c r="O5" s="216">
        <v>236</v>
      </c>
      <c r="P5" s="215">
        <v>7.6432295883667456E-2</v>
      </c>
      <c r="R5" s="213" t="s">
        <v>19</v>
      </c>
      <c r="S5" s="216">
        <v>2672</v>
      </c>
      <c r="T5" s="215">
        <v>7.6593866184324053E-2</v>
      </c>
      <c r="V5" s="213" t="s">
        <v>19</v>
      </c>
      <c r="W5" s="217">
        <v>11127</v>
      </c>
      <c r="X5" s="215">
        <v>0.119101902933073</v>
      </c>
      <c r="Z5" s="213" t="s">
        <v>19</v>
      </c>
      <c r="AA5" s="214">
        <v>12</v>
      </c>
      <c r="AB5" s="215">
        <v>6.8571428571428575E-2</v>
      </c>
      <c r="AD5" s="213" t="s">
        <v>19</v>
      </c>
      <c r="AE5" s="214">
        <v>78</v>
      </c>
      <c r="AF5" s="215">
        <v>1.7146625632007036E-2</v>
      </c>
    </row>
    <row r="6" spans="2:32" ht="14.25" customHeight="1">
      <c r="B6" s="213" t="s">
        <v>20</v>
      </c>
      <c r="C6" s="214">
        <v>861</v>
      </c>
      <c r="D6" s="215">
        <v>5.8503771149011348E-2</v>
      </c>
      <c r="F6" s="213" t="s">
        <v>20</v>
      </c>
      <c r="G6" s="216">
        <v>345</v>
      </c>
      <c r="H6" s="215">
        <v>8.8620601078859496E-2</v>
      </c>
      <c r="J6" s="213" t="s">
        <v>20</v>
      </c>
      <c r="K6" s="216">
        <v>410.5</v>
      </c>
      <c r="L6" s="215">
        <v>8.7687443927030387E-2</v>
      </c>
      <c r="N6" s="213" t="s">
        <v>20</v>
      </c>
      <c r="O6" s="216">
        <v>212</v>
      </c>
      <c r="P6" s="215">
        <v>6.8659520031091104E-2</v>
      </c>
      <c r="R6" s="213" t="s">
        <v>20</v>
      </c>
      <c r="S6" s="216">
        <v>1874.4</v>
      </c>
      <c r="T6" s="215">
        <v>5.3730367805350676E-2</v>
      </c>
      <c r="V6" s="213" t="s">
        <v>20</v>
      </c>
      <c r="W6" s="217">
        <v>7148</v>
      </c>
      <c r="X6" s="215">
        <v>7.6511225142950098E-2</v>
      </c>
      <c r="Z6" s="213" t="s">
        <v>20</v>
      </c>
      <c r="AA6" s="214">
        <v>9</v>
      </c>
      <c r="AB6" s="215">
        <v>5.1428571428571428E-2</v>
      </c>
      <c r="AD6" s="213" t="s">
        <v>20</v>
      </c>
      <c r="AE6" s="214">
        <v>45</v>
      </c>
      <c r="AF6" s="215">
        <v>9.8922840184655966E-3</v>
      </c>
    </row>
    <row r="7" spans="2:32" ht="14.25" customHeight="1">
      <c r="B7" s="213" t="s">
        <v>21</v>
      </c>
      <c r="C7" s="214">
        <v>850</v>
      </c>
      <c r="D7" s="215">
        <v>5.7756336209825371E-2</v>
      </c>
      <c r="F7" s="213" t="s">
        <v>21</v>
      </c>
      <c r="G7" s="216">
        <v>335</v>
      </c>
      <c r="H7" s="215">
        <v>8.6051888004109942E-2</v>
      </c>
      <c r="J7" s="213" t="s">
        <v>21</v>
      </c>
      <c r="K7" s="216">
        <v>515.79999999999995</v>
      </c>
      <c r="L7" s="215">
        <v>0.11018071517067544</v>
      </c>
      <c r="N7" s="213" t="s">
        <v>21</v>
      </c>
      <c r="O7" s="216">
        <v>332.7</v>
      </c>
      <c r="P7" s="215">
        <v>0.10775010525633967</v>
      </c>
      <c r="R7" s="213" t="s">
        <v>21</v>
      </c>
      <c r="S7" s="216">
        <v>4150</v>
      </c>
      <c r="T7" s="215">
        <v>0.11896128168598234</v>
      </c>
      <c r="V7" s="213" t="s">
        <v>21</v>
      </c>
      <c r="W7" s="217">
        <v>9634</v>
      </c>
      <c r="X7" s="215">
        <v>0.10312103288013169</v>
      </c>
      <c r="Z7" s="213" t="s">
        <v>21</v>
      </c>
      <c r="AA7" s="214">
        <v>15</v>
      </c>
      <c r="AB7" s="215">
        <v>8.5714285714285715E-2</v>
      </c>
      <c r="AD7" s="213" t="s">
        <v>21</v>
      </c>
      <c r="AE7" s="214">
        <v>107</v>
      </c>
      <c r="AF7" s="215">
        <v>2.3521653110573752E-2</v>
      </c>
    </row>
    <row r="8" spans="2:32" ht="14.25" customHeight="1">
      <c r="B8" s="213" t="s">
        <v>22</v>
      </c>
      <c r="C8" s="214">
        <v>873</v>
      </c>
      <c r="D8" s="215">
        <v>5.9319154719032409E-2</v>
      </c>
      <c r="F8" s="213" t="s">
        <v>22</v>
      </c>
      <c r="G8" s="216">
        <v>131</v>
      </c>
      <c r="H8" s="215">
        <v>3.3650141279219115E-2</v>
      </c>
      <c r="J8" s="213" t="s">
        <v>22</v>
      </c>
      <c r="K8" s="216">
        <v>236.2</v>
      </c>
      <c r="L8" s="215">
        <v>5.0454992096381428E-2</v>
      </c>
      <c r="N8" s="213" t="s">
        <v>22</v>
      </c>
      <c r="O8" s="216">
        <v>415</v>
      </c>
      <c r="P8" s="215">
        <v>0.1344042491174661</v>
      </c>
      <c r="R8" s="213" t="s">
        <v>22</v>
      </c>
      <c r="S8" s="216">
        <v>2820.2</v>
      </c>
      <c r="T8" s="215">
        <v>8.0842073882122251E-2</v>
      </c>
      <c r="V8" s="213" t="s">
        <v>22</v>
      </c>
      <c r="W8" s="217">
        <v>4422.2</v>
      </c>
      <c r="X8" s="215">
        <v>4.7334630641739497E-2</v>
      </c>
      <c r="Z8" s="213" t="s">
        <v>22</v>
      </c>
      <c r="AA8" s="214">
        <v>5</v>
      </c>
      <c r="AB8" s="215">
        <v>2.8571428571428571E-2</v>
      </c>
      <c r="AD8" s="213" t="s">
        <v>22</v>
      </c>
      <c r="AE8" s="214">
        <v>399</v>
      </c>
      <c r="AF8" s="215">
        <v>8.7711584963728287E-2</v>
      </c>
    </row>
    <row r="9" spans="2:32" ht="14.25" customHeight="1">
      <c r="B9" s="213" t="s">
        <v>23</v>
      </c>
      <c r="C9" s="214">
        <v>1107</v>
      </c>
      <c r="D9" s="215">
        <v>7.5219134334443161E-2</v>
      </c>
      <c r="F9" s="213" t="s">
        <v>23</v>
      </c>
      <c r="G9" s="216">
        <v>369</v>
      </c>
      <c r="H9" s="215">
        <v>9.4785512458258406E-2</v>
      </c>
      <c r="J9" s="213" t="s">
        <v>23</v>
      </c>
      <c r="K9" s="216">
        <v>254</v>
      </c>
      <c r="L9" s="215">
        <v>5.4257273465202718E-2</v>
      </c>
      <c r="N9" s="213" t="s">
        <v>23</v>
      </c>
      <c r="O9" s="216">
        <v>94</v>
      </c>
      <c r="P9" s="215">
        <v>3.0443372089257379E-2</v>
      </c>
      <c r="R9" s="213" t="s">
        <v>23</v>
      </c>
      <c r="S9" s="216">
        <v>3734</v>
      </c>
      <c r="T9" s="215">
        <v>0.10703648814830315</v>
      </c>
      <c r="V9" s="213" t="s">
        <v>23</v>
      </c>
      <c r="W9" s="217">
        <v>5738</v>
      </c>
      <c r="X9" s="215">
        <v>6.1418775863213163E-2</v>
      </c>
      <c r="Z9" s="213" t="s">
        <v>23</v>
      </c>
      <c r="AA9" s="214">
        <v>5</v>
      </c>
      <c r="AB9" s="215">
        <v>2.8571428571428571E-2</v>
      </c>
      <c r="AD9" s="213" t="s">
        <v>23</v>
      </c>
      <c r="AE9" s="214">
        <v>152</v>
      </c>
      <c r="AF9" s="215">
        <v>3.3413937129039346E-2</v>
      </c>
    </row>
    <row r="10" spans="2:32" ht="14.25" customHeight="1">
      <c r="B10" s="213" t="s">
        <v>24</v>
      </c>
      <c r="C10" s="214">
        <v>1231</v>
      </c>
      <c r="D10" s="215">
        <v>8.3644764557994161E-2</v>
      </c>
      <c r="F10" s="213" t="s">
        <v>24</v>
      </c>
      <c r="G10" s="216">
        <v>485</v>
      </c>
      <c r="H10" s="215">
        <v>0.1245825841253532</v>
      </c>
      <c r="J10" s="213" t="s">
        <v>24</v>
      </c>
      <c r="K10" s="216">
        <v>506.3</v>
      </c>
      <c r="L10" s="215">
        <v>0.10815140769855172</v>
      </c>
      <c r="N10" s="213" t="s">
        <v>24</v>
      </c>
      <c r="O10" s="216">
        <v>386</v>
      </c>
      <c r="P10" s="215">
        <v>0.12501214496226964</v>
      </c>
      <c r="R10" s="213" t="s">
        <v>24</v>
      </c>
      <c r="S10" s="216">
        <v>5260.2</v>
      </c>
      <c r="T10" s="215">
        <v>0.15078557443966367</v>
      </c>
      <c r="V10" s="213" t="s">
        <v>24</v>
      </c>
      <c r="W10" s="217">
        <v>10162</v>
      </c>
      <c r="X10" s="215">
        <v>0.10877267346147999</v>
      </c>
      <c r="Z10" s="213" t="s">
        <v>24</v>
      </c>
      <c r="AA10" s="214">
        <v>90</v>
      </c>
      <c r="AB10" s="215">
        <v>0.51428571428571423</v>
      </c>
      <c r="AD10" s="213" t="s">
        <v>24</v>
      </c>
      <c r="AE10" s="214">
        <v>661</v>
      </c>
      <c r="AF10" s="215">
        <v>0.14530666080457244</v>
      </c>
    </row>
    <row r="11" spans="2:32" ht="14.25" customHeight="1">
      <c r="B11" s="213" t="s">
        <v>25</v>
      </c>
      <c r="C11" s="214">
        <v>1543</v>
      </c>
      <c r="D11" s="215">
        <v>0.10484473737854182</v>
      </c>
      <c r="F11" s="213" t="s">
        <v>25</v>
      </c>
      <c r="G11" s="216">
        <v>450</v>
      </c>
      <c r="H11" s="215">
        <v>0.11559208836372978</v>
      </c>
      <c r="J11" s="213" t="s">
        <v>25</v>
      </c>
      <c r="K11" s="216">
        <v>566</v>
      </c>
      <c r="L11" s="215">
        <v>0.12090400307600291</v>
      </c>
      <c r="N11" s="213" t="s">
        <v>25</v>
      </c>
      <c r="O11" s="216">
        <v>289</v>
      </c>
      <c r="P11" s="215">
        <v>9.3597175891440232E-2</v>
      </c>
      <c r="R11" s="213" t="s">
        <v>25</v>
      </c>
      <c r="S11" s="216">
        <v>5225.3999999999996</v>
      </c>
      <c r="T11" s="215">
        <v>0.14978801959564628</v>
      </c>
      <c r="V11" s="213" t="s">
        <v>25</v>
      </c>
      <c r="W11" s="217">
        <v>11250</v>
      </c>
      <c r="X11" s="215">
        <v>0.12041847829577346</v>
      </c>
      <c r="Z11" s="213" t="s">
        <v>25</v>
      </c>
      <c r="AA11" s="214">
        <v>14</v>
      </c>
      <c r="AB11" s="215">
        <v>0.08</v>
      </c>
      <c r="AD11" s="213" t="s">
        <v>25</v>
      </c>
      <c r="AE11" s="214">
        <v>61</v>
      </c>
      <c r="AF11" s="215">
        <v>1.3409540558364475E-2</v>
      </c>
    </row>
    <row r="12" spans="2:32" ht="14.25" customHeight="1">
      <c r="B12" s="213" t="s">
        <v>26</v>
      </c>
      <c r="C12" s="214">
        <v>2677</v>
      </c>
      <c r="D12" s="215">
        <v>0.18189848474553238</v>
      </c>
      <c r="F12" s="213" t="s">
        <v>26</v>
      </c>
      <c r="G12" s="216">
        <v>592</v>
      </c>
      <c r="H12" s="215">
        <v>0.15206781402517339</v>
      </c>
      <c r="J12" s="213" t="s">
        <v>26</v>
      </c>
      <c r="K12" s="216">
        <v>651.79999999999995</v>
      </c>
      <c r="L12" s="215">
        <v>0.13923185371897295</v>
      </c>
      <c r="N12" s="213" t="s">
        <v>26</v>
      </c>
      <c r="O12" s="216">
        <v>339</v>
      </c>
      <c r="P12" s="215">
        <v>0.10979045891764097</v>
      </c>
      <c r="R12" s="213" t="s">
        <v>26</v>
      </c>
      <c r="S12" s="216">
        <v>3675.9</v>
      </c>
      <c r="T12" s="215">
        <v>0.1053710302046994</v>
      </c>
      <c r="V12" s="213" t="s">
        <v>26</v>
      </c>
      <c r="W12" s="217">
        <v>11137</v>
      </c>
      <c r="X12" s="215">
        <v>0.11920894158044702</v>
      </c>
      <c r="Z12" s="213" t="s">
        <v>26</v>
      </c>
      <c r="AA12" s="214">
        <v>15</v>
      </c>
      <c r="AB12" s="215">
        <v>8.5714285714285715E-2</v>
      </c>
      <c r="AD12" s="213" t="s">
        <v>26</v>
      </c>
      <c r="AE12" s="214">
        <v>93</v>
      </c>
      <c r="AF12" s="215">
        <v>2.0444053638162235E-2</v>
      </c>
    </row>
    <row r="13" spans="2:32" ht="14.25" customHeight="1">
      <c r="B13" s="213" t="s">
        <v>27</v>
      </c>
      <c r="C13" s="214">
        <v>1170</v>
      </c>
      <c r="D13" s="215">
        <v>7.9499898077053752E-2</v>
      </c>
      <c r="F13" s="213" t="s">
        <v>27</v>
      </c>
      <c r="G13" s="216">
        <v>225</v>
      </c>
      <c r="H13" s="215">
        <v>5.7796044181864889E-2</v>
      </c>
      <c r="J13" s="213" t="s">
        <v>27</v>
      </c>
      <c r="K13" s="216">
        <v>238</v>
      </c>
      <c r="L13" s="215">
        <v>5.0839492459520658E-2</v>
      </c>
      <c r="N13" s="213" t="s">
        <v>27</v>
      </c>
      <c r="O13" s="216">
        <v>119</v>
      </c>
      <c r="P13" s="215">
        <v>3.8540013602357745E-2</v>
      </c>
      <c r="R13" s="213" t="s">
        <v>27</v>
      </c>
      <c r="S13" s="216">
        <v>2451.9</v>
      </c>
      <c r="T13" s="215">
        <v>7.0284618449604847E-2</v>
      </c>
      <c r="V13" s="213" t="s">
        <v>27</v>
      </c>
      <c r="W13" s="217">
        <v>5926.1</v>
      </c>
      <c r="X13" s="215">
        <v>6.3432172820318503E-2</v>
      </c>
      <c r="Z13" s="213" t="s">
        <v>27</v>
      </c>
      <c r="AA13" s="214">
        <v>5</v>
      </c>
      <c r="AB13" s="215">
        <v>2.8571428571428571E-2</v>
      </c>
      <c r="AD13" s="213" t="s">
        <v>27</v>
      </c>
      <c r="AE13" s="214">
        <v>833</v>
      </c>
      <c r="AF13" s="215">
        <v>0.18311716860848537</v>
      </c>
    </row>
    <row r="14" spans="2:32" ht="14.25" customHeight="1">
      <c r="B14" s="213" t="s">
        <v>28</v>
      </c>
      <c r="C14" s="214">
        <v>430</v>
      </c>
      <c r="D14" s="215">
        <v>2.9217911259088129E-2</v>
      </c>
      <c r="F14" s="213" t="s">
        <v>28</v>
      </c>
      <c r="G14" s="216">
        <v>211</v>
      </c>
      <c r="H14" s="215">
        <v>5.4199845877215512E-2</v>
      </c>
      <c r="J14" s="213" t="s">
        <v>28</v>
      </c>
      <c r="K14" s="216">
        <v>86.4</v>
      </c>
      <c r="L14" s="215">
        <v>1.8456017430683133E-2</v>
      </c>
      <c r="N14" s="213" t="s">
        <v>28</v>
      </c>
      <c r="O14" s="216">
        <v>310</v>
      </c>
      <c r="P14" s="215">
        <v>0.10039835476244455</v>
      </c>
      <c r="R14" s="213" t="s">
        <v>28</v>
      </c>
      <c r="S14" s="216">
        <v>520</v>
      </c>
      <c r="T14" s="215">
        <v>1.4905991922098991E-2</v>
      </c>
      <c r="V14" s="213" t="s">
        <v>28</v>
      </c>
      <c r="W14" s="217">
        <v>1516</v>
      </c>
      <c r="X14" s="215">
        <v>1.6227058941901559E-2</v>
      </c>
      <c r="Z14" s="213" t="s">
        <v>28</v>
      </c>
      <c r="AA14" s="214">
        <v>0</v>
      </c>
      <c r="AB14" s="215">
        <v>0</v>
      </c>
      <c r="AD14" s="213" t="s">
        <v>28</v>
      </c>
      <c r="AE14" s="214">
        <v>1677</v>
      </c>
      <c r="AF14" s="215">
        <v>0.36865245108815126</v>
      </c>
    </row>
    <row r="15" spans="2:32" ht="17.25" customHeight="1">
      <c r="B15" s="208" t="s">
        <v>162</v>
      </c>
      <c r="C15" s="218">
        <v>1465.1485357070057</v>
      </c>
      <c r="D15" s="218"/>
      <c r="F15" s="208" t="s">
        <v>162</v>
      </c>
      <c r="G15" s="218">
        <v>376.74210120729515</v>
      </c>
      <c r="H15" s="218"/>
      <c r="J15" s="208" t="s">
        <v>162</v>
      </c>
      <c r="K15" s="218">
        <v>469.88107830990725</v>
      </c>
      <c r="L15" s="218"/>
      <c r="N15" s="208" t="s">
        <v>162</v>
      </c>
      <c r="O15" s="218">
        <v>300.6815072707841</v>
      </c>
      <c r="P15" s="218"/>
      <c r="R15" s="208" t="s">
        <v>162</v>
      </c>
      <c r="S15" s="218">
        <v>3668.7843323692205</v>
      </c>
      <c r="T15" s="218"/>
      <c r="V15" s="208" t="s">
        <v>162</v>
      </c>
      <c r="W15" s="218">
        <v>9046.4641501880651</v>
      </c>
      <c r="X15" s="218"/>
      <c r="Z15" s="208" t="s">
        <v>162</v>
      </c>
      <c r="AA15" s="218">
        <v>51.834285714285706</v>
      </c>
      <c r="AB15" s="218"/>
      <c r="AD15" s="208" t="s">
        <v>162</v>
      </c>
      <c r="AE15" s="218">
        <v>937.98571114530671</v>
      </c>
      <c r="AF15" s="218"/>
    </row>
    <row r="16" spans="2:32" ht="18.75" customHeight="1">
      <c r="B16" s="219" t="s">
        <v>163</v>
      </c>
      <c r="C16" s="220">
        <v>48.838284523566855</v>
      </c>
      <c r="D16" s="220"/>
      <c r="F16" s="219" t="s">
        <v>163</v>
      </c>
      <c r="G16" s="220">
        <v>12.558070040243171</v>
      </c>
      <c r="H16" s="220"/>
      <c r="J16" s="219" t="s">
        <v>163</v>
      </c>
      <c r="K16" s="220">
        <v>15.662702610330241</v>
      </c>
      <c r="L16" s="220"/>
      <c r="N16" s="219" t="s">
        <v>163</v>
      </c>
      <c r="O16" s="220">
        <v>10.022716909026137</v>
      </c>
      <c r="P16" s="220"/>
      <c r="R16" s="219" t="s">
        <v>163</v>
      </c>
      <c r="S16" s="220">
        <v>122.29281107897401</v>
      </c>
      <c r="T16" s="220"/>
      <c r="V16" s="219" t="s">
        <v>163</v>
      </c>
      <c r="W16" s="220">
        <v>301.54880500626882</v>
      </c>
      <c r="X16" s="220"/>
      <c r="Z16" s="219" t="s">
        <v>163</v>
      </c>
      <c r="AA16" s="220">
        <v>1.7278095238095235</v>
      </c>
      <c r="AB16" s="220"/>
      <c r="AD16" s="219" t="s">
        <v>163</v>
      </c>
      <c r="AE16" s="220">
        <v>31.266190371510223</v>
      </c>
      <c r="AF16" s="220"/>
    </row>
    <row r="17" spans="2:15" ht="16.5" thickBot="1"/>
    <row r="18" spans="2:15">
      <c r="B18" s="221" t="s">
        <v>179</v>
      </c>
      <c r="C18" s="221" t="s">
        <v>180</v>
      </c>
      <c r="D18" s="221" t="s">
        <v>181</v>
      </c>
      <c r="E18" s="221" t="s">
        <v>182</v>
      </c>
      <c r="F18" s="221" t="s">
        <v>183</v>
      </c>
      <c r="H18" s="222"/>
      <c r="I18" s="223" t="s">
        <v>184</v>
      </c>
      <c r="J18" s="224" t="s">
        <v>185</v>
      </c>
    </row>
    <row r="19" spans="2:15">
      <c r="B19" s="213" t="s">
        <v>186</v>
      </c>
      <c r="C19" s="213">
        <v>70</v>
      </c>
      <c r="D19" s="213">
        <v>291</v>
      </c>
      <c r="E19" s="213">
        <v>1</v>
      </c>
      <c r="F19" s="213">
        <f>E19/D19</f>
        <v>3.4364261168384879E-3</v>
      </c>
      <c r="H19" s="225" t="s">
        <v>187</v>
      </c>
      <c r="I19" s="226">
        <f>G16</f>
        <v>12.558070040243171</v>
      </c>
      <c r="J19" s="227">
        <f t="shared" ref="J19:J20" si="0">I19/D20</f>
        <v>0.14110191056453</v>
      </c>
    </row>
    <row r="20" spans="2:15">
      <c r="B20" s="213" t="s">
        <v>187</v>
      </c>
      <c r="C20" s="213">
        <v>6</v>
      </c>
      <c r="D20" s="213">
        <v>89</v>
      </c>
      <c r="E20" s="213">
        <v>1</v>
      </c>
      <c r="F20" s="213">
        <f t="shared" ref="F20:F25" si="1">E20/D20</f>
        <v>1.1235955056179775E-2</v>
      </c>
      <c r="H20" s="225" t="s">
        <v>188</v>
      </c>
      <c r="I20" s="226">
        <f>C16</f>
        <v>48.838284523566855</v>
      </c>
      <c r="J20" s="227">
        <f t="shared" si="0"/>
        <v>0.9767656904713371</v>
      </c>
    </row>
    <row r="21" spans="2:15">
      <c r="B21" s="213" t="s">
        <v>189</v>
      </c>
      <c r="C21" s="213">
        <v>5</v>
      </c>
      <c r="D21" s="213">
        <v>50</v>
      </c>
      <c r="E21" s="213">
        <v>1</v>
      </c>
      <c r="F21" s="213">
        <f t="shared" si="1"/>
        <v>0.02</v>
      </c>
      <c r="H21" s="225" t="s">
        <v>190</v>
      </c>
      <c r="I21" s="226">
        <f>K16</f>
        <v>15.662702610330241</v>
      </c>
      <c r="J21" s="227">
        <f>I21/D22</f>
        <v>0.24096465554354216</v>
      </c>
    </row>
    <row r="22" spans="2:15">
      <c r="B22" s="213" t="s">
        <v>191</v>
      </c>
      <c r="C22" s="213">
        <v>2</v>
      </c>
      <c r="D22" s="213">
        <v>65</v>
      </c>
      <c r="E22" s="213">
        <v>1</v>
      </c>
      <c r="F22" s="213">
        <f t="shared" si="1"/>
        <v>1.5384615384615385E-2</v>
      </c>
      <c r="H22" s="225" t="s">
        <v>192</v>
      </c>
      <c r="I22" s="228">
        <f>O16</f>
        <v>10.022716909026137</v>
      </c>
      <c r="J22" s="227">
        <f>I22/D23</f>
        <v>5.1136310760337436E-2</v>
      </c>
    </row>
    <row r="23" spans="2:15">
      <c r="B23" s="213" t="s">
        <v>193</v>
      </c>
      <c r="C23" s="213">
        <v>2</v>
      </c>
      <c r="D23" s="213">
        <v>196</v>
      </c>
      <c r="E23" s="213">
        <v>1</v>
      </c>
      <c r="F23" s="213">
        <f t="shared" si="1"/>
        <v>5.1020408163265302E-3</v>
      </c>
      <c r="H23" s="225" t="s">
        <v>194</v>
      </c>
      <c r="I23" s="228">
        <f>S16</f>
        <v>122.29281107897401</v>
      </c>
      <c r="J23" s="227">
        <f>I23/D19</f>
        <v>0.42025020989338147</v>
      </c>
    </row>
    <row r="24" spans="2:15">
      <c r="B24" s="213" t="s">
        <v>195</v>
      </c>
      <c r="C24" s="213">
        <v>2</v>
      </c>
      <c r="D24" s="213">
        <v>160</v>
      </c>
      <c r="E24" s="213">
        <v>1</v>
      </c>
      <c r="F24" s="213">
        <f t="shared" si="1"/>
        <v>6.2500000000000003E-3</v>
      </c>
      <c r="H24" s="225" t="s">
        <v>173</v>
      </c>
      <c r="I24" s="228">
        <f>AA16</f>
        <v>1.7278095238095235</v>
      </c>
      <c r="J24" s="227">
        <f>I24/D24</f>
        <v>1.0798809523809521E-2</v>
      </c>
    </row>
    <row r="25" spans="2:15" ht="16.5" thickBot="1">
      <c r="B25" s="213" t="s">
        <v>196</v>
      </c>
      <c r="C25" s="213">
        <v>3</v>
      </c>
      <c r="D25" s="213">
        <v>320</v>
      </c>
      <c r="E25" s="213">
        <v>1</v>
      </c>
      <c r="F25" s="213">
        <f t="shared" si="1"/>
        <v>3.1250000000000002E-3</v>
      </c>
      <c r="H25" s="229" t="s">
        <v>174</v>
      </c>
      <c r="I25" s="230">
        <f>AE16</f>
        <v>31.266190371510223</v>
      </c>
      <c r="J25" s="231">
        <f>I25/D25</f>
        <v>9.7706844910969454E-2</v>
      </c>
    </row>
    <row r="26" spans="2:15" ht="16.5" thickBot="1"/>
    <row r="27" spans="2:15">
      <c r="H27" s="232" t="s">
        <v>197</v>
      </c>
      <c r="I27" s="233"/>
      <c r="J27" s="234">
        <f>SUM(J19:J25)</f>
        <v>1.9387244316679071</v>
      </c>
      <c r="K27" s="235"/>
      <c r="L27" s="207">
        <f>J27-'Analisis Capacidad'!M36</f>
        <v>4.2312269606157082E-2</v>
      </c>
    </row>
    <row r="28" spans="2:15">
      <c r="H28" s="236"/>
      <c r="I28" s="237"/>
      <c r="J28" s="238"/>
    </row>
    <row r="29" spans="2:15" ht="16.5" thickBot="1">
      <c r="H29" s="239"/>
      <c r="I29" s="240"/>
      <c r="J29" s="241"/>
    </row>
    <row r="31" spans="2:15">
      <c r="B31" s="242" t="s">
        <v>198</v>
      </c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  <c r="N31" s="242"/>
      <c r="O31" s="243"/>
    </row>
    <row r="32" spans="2:15">
      <c r="B32" s="243"/>
      <c r="C32" s="243"/>
      <c r="D32" s="243"/>
      <c r="E32" s="243"/>
      <c r="F32" s="244" t="s">
        <v>199</v>
      </c>
      <c r="G32" s="244" t="s">
        <v>200</v>
      </c>
      <c r="H32" s="243"/>
      <c r="I32" s="243"/>
      <c r="J32" s="243"/>
      <c r="K32" s="243"/>
      <c r="L32" s="243"/>
      <c r="M32" s="243"/>
      <c r="N32" s="243"/>
      <c r="O32" s="243"/>
    </row>
    <row r="33" spans="2:15">
      <c r="B33" s="243"/>
      <c r="C33" s="245" t="s">
        <v>201</v>
      </c>
      <c r="D33" s="246" t="s">
        <v>202</v>
      </c>
      <c r="E33" s="247" t="s">
        <v>203</v>
      </c>
      <c r="F33" s="247">
        <v>68</v>
      </c>
      <c r="G33" s="248">
        <f>F33/100</f>
        <v>0.68</v>
      </c>
      <c r="H33" s="243"/>
      <c r="I33" s="243"/>
      <c r="J33" s="243"/>
      <c r="K33" s="243"/>
      <c r="L33" s="243"/>
      <c r="M33" s="243"/>
      <c r="N33" s="243"/>
      <c r="O33" s="243"/>
    </row>
    <row r="34" spans="2:15" ht="17.25">
      <c r="B34" s="243">
        <v>5</v>
      </c>
      <c r="C34" s="249"/>
      <c r="D34" s="250"/>
      <c r="E34" s="243" t="s">
        <v>204</v>
      </c>
      <c r="F34" s="243">
        <v>97</v>
      </c>
      <c r="G34" s="251">
        <f>F34/100</f>
        <v>0.97</v>
      </c>
      <c r="H34" s="252" t="s">
        <v>205</v>
      </c>
      <c r="I34" s="252">
        <f>G33*G34*G35</f>
        <v>0.37927</v>
      </c>
      <c r="J34" s="253" t="s">
        <v>206</v>
      </c>
      <c r="K34" s="243"/>
      <c r="L34" s="243"/>
      <c r="M34" s="243"/>
      <c r="N34" s="243"/>
      <c r="O34" s="243"/>
    </row>
    <row r="35" spans="2:15" ht="16.5" thickBot="1">
      <c r="B35" s="243"/>
      <c r="C35" s="254"/>
      <c r="D35" s="255"/>
      <c r="E35" s="256" t="s">
        <v>207</v>
      </c>
      <c r="F35" s="256">
        <v>57.5</v>
      </c>
      <c r="G35" s="257">
        <f>F35/100</f>
        <v>0.57499999999999996</v>
      </c>
      <c r="H35" s="243"/>
      <c r="I35" s="243"/>
      <c r="J35" s="243"/>
      <c r="K35" s="243"/>
      <c r="L35" s="243"/>
      <c r="M35" s="243"/>
      <c r="N35" s="243"/>
      <c r="O35" s="243"/>
    </row>
    <row r="36" spans="2:15" ht="18" thickBot="1">
      <c r="B36" s="243"/>
      <c r="C36" s="245" t="s">
        <v>208</v>
      </c>
      <c r="D36" s="246" t="s">
        <v>202</v>
      </c>
      <c r="E36" s="247" t="s">
        <v>203</v>
      </c>
      <c r="F36" s="247">
        <v>0.91</v>
      </c>
      <c r="G36" s="248">
        <f>F36/100</f>
        <v>9.1000000000000004E-3</v>
      </c>
      <c r="H36" s="243"/>
      <c r="I36" s="243"/>
      <c r="J36" s="243"/>
      <c r="K36" s="243"/>
      <c r="L36" s="258" t="s">
        <v>209</v>
      </c>
      <c r="M36" s="259">
        <f>I34*B34+I37*B37+I40*B40</f>
        <v>1.89641216206175</v>
      </c>
      <c r="N36" s="260" t="s">
        <v>206</v>
      </c>
      <c r="O36" s="243"/>
    </row>
    <row r="37" spans="2:15" ht="17.25">
      <c r="B37" s="243">
        <v>9</v>
      </c>
      <c r="C37" s="249"/>
      <c r="D37" s="250"/>
      <c r="E37" s="243" t="s">
        <v>204</v>
      </c>
      <c r="F37" s="243">
        <v>0.46500000000000002</v>
      </c>
      <c r="G37" s="251">
        <f>F37/100</f>
        <v>4.6500000000000005E-3</v>
      </c>
      <c r="H37" s="261" t="s">
        <v>205</v>
      </c>
      <c r="I37" s="262">
        <f>G36*G37*G38</f>
        <v>1.7137575000000003E-7</v>
      </c>
      <c r="J37" s="253" t="s">
        <v>206</v>
      </c>
      <c r="K37" s="243"/>
      <c r="L37" s="243"/>
      <c r="M37" s="243"/>
      <c r="N37" s="243"/>
      <c r="O37" s="243"/>
    </row>
    <row r="38" spans="2:15">
      <c r="B38" s="243"/>
      <c r="C38" s="254"/>
      <c r="D38" s="255"/>
      <c r="E38" s="256" t="s">
        <v>207</v>
      </c>
      <c r="F38" s="256">
        <v>0.40500000000000003</v>
      </c>
      <c r="G38" s="257">
        <f>F38/100</f>
        <v>4.0500000000000006E-3</v>
      </c>
      <c r="H38" s="243"/>
      <c r="I38" s="243"/>
      <c r="J38" s="243"/>
      <c r="K38" s="243"/>
      <c r="L38" s="243"/>
      <c r="M38" s="243"/>
      <c r="N38" s="243"/>
      <c r="O38" s="243"/>
    </row>
    <row r="39" spans="2:15">
      <c r="B39" s="243"/>
      <c r="C39" s="245" t="s">
        <v>210</v>
      </c>
      <c r="D39" s="246" t="s">
        <v>202</v>
      </c>
      <c r="E39" s="247" t="s">
        <v>203</v>
      </c>
      <c r="F39" s="247">
        <v>0.89</v>
      </c>
      <c r="G39" s="248">
        <f>F39/100</f>
        <v>8.8999999999999999E-3</v>
      </c>
      <c r="H39" s="243"/>
      <c r="I39" s="243"/>
      <c r="J39" s="243"/>
      <c r="K39" s="243"/>
      <c r="L39" s="243"/>
      <c r="M39" s="243"/>
      <c r="N39" s="243"/>
      <c r="O39" s="243"/>
    </row>
    <row r="40" spans="2:15" ht="17.25">
      <c r="B40" s="243">
        <v>240</v>
      </c>
      <c r="C40" s="249"/>
      <c r="D40" s="250"/>
      <c r="E40" s="243" t="s">
        <v>204</v>
      </c>
      <c r="F40" s="243">
        <v>0.66</v>
      </c>
      <c r="G40" s="251">
        <f>F40/100</f>
        <v>6.6E-3</v>
      </c>
      <c r="H40" s="261" t="s">
        <v>205</v>
      </c>
      <c r="I40" s="252">
        <f>G39*G40*G41</f>
        <v>2.52582E-7</v>
      </c>
      <c r="J40" s="253" t="s">
        <v>206</v>
      </c>
      <c r="K40" s="243"/>
      <c r="L40" s="243"/>
      <c r="M40" s="243"/>
      <c r="N40" s="243"/>
      <c r="O40" s="243"/>
    </row>
    <row r="41" spans="2:15">
      <c r="B41" s="243"/>
      <c r="C41" s="254"/>
      <c r="D41" s="255"/>
      <c r="E41" s="256" t="s">
        <v>207</v>
      </c>
      <c r="F41" s="256">
        <v>0.43</v>
      </c>
      <c r="G41" s="257">
        <f>F41/100</f>
        <v>4.3E-3</v>
      </c>
      <c r="H41" s="243"/>
      <c r="I41" s="243"/>
      <c r="J41" s="243"/>
      <c r="K41" s="243"/>
      <c r="L41" s="243"/>
      <c r="M41" s="243"/>
      <c r="N41" s="243"/>
      <c r="O41" s="243"/>
    </row>
    <row r="42" spans="2:15"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</row>
    <row r="43" spans="2:15">
      <c r="B43" s="242" t="s">
        <v>211</v>
      </c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3"/>
    </row>
    <row r="44" spans="2:15">
      <c r="B44" s="243"/>
      <c r="O44" s="243"/>
    </row>
    <row r="45" spans="2:15">
      <c r="D45" s="263" t="s">
        <v>212</v>
      </c>
      <c r="E45" s="263"/>
      <c r="F45" s="263"/>
      <c r="G45" s="263"/>
      <c r="J45" s="207" t="s">
        <v>213</v>
      </c>
      <c r="K45" s="264">
        <f>'Analisis Capacidad'!C15+'Analisis Capacidad'!G15</f>
        <v>1841.890636914301</v>
      </c>
      <c r="M45" s="207" t="s">
        <v>214</v>
      </c>
      <c r="N45" s="264">
        <f>'Analisis Capacidad'!K15+'Analisis Capacidad'!AA15+'Analisis Capacidad'!AE15</f>
        <v>1459.7010751694997</v>
      </c>
      <c r="O45" s="243"/>
    </row>
    <row r="46" spans="2:15">
      <c r="D46" s="263"/>
      <c r="E46" s="263"/>
      <c r="F46" s="263"/>
      <c r="G46" s="263"/>
      <c r="J46" s="207" t="s">
        <v>187</v>
      </c>
      <c r="K46" s="265">
        <f>'Analisis Capacidad'!G15/K45</f>
        <v>0.20454097200822249</v>
      </c>
      <c r="M46" s="207" t="s">
        <v>215</v>
      </c>
      <c r="N46" s="265">
        <f>'Analisis Capacidad'!K15/N45</f>
        <v>0.32190226225280055</v>
      </c>
    </row>
    <row r="47" spans="2:15">
      <c r="D47" s="263"/>
      <c r="E47" s="263"/>
      <c r="F47" s="263"/>
      <c r="G47" s="263"/>
      <c r="J47" s="207" t="s">
        <v>188</v>
      </c>
      <c r="K47" s="265">
        <f>'Analisis Capacidad'!C15/K45</f>
        <v>0.79545902799177748</v>
      </c>
      <c r="M47" s="207" t="s">
        <v>173</v>
      </c>
      <c r="N47" s="265">
        <f>'Analisis Capacidad'!AA15/N45</f>
        <v>3.5510205888056041E-2</v>
      </c>
    </row>
    <row r="48" spans="2:15">
      <c r="D48" s="263"/>
      <c r="E48" s="263"/>
      <c r="F48" s="263"/>
      <c r="G48" s="263"/>
      <c r="M48" s="207" t="s">
        <v>174</v>
      </c>
      <c r="N48" s="265">
        <f>'Analisis Capacidad'!AE15/N45</f>
        <v>0.6425875318591433</v>
      </c>
    </row>
    <row r="49" spans="3:14">
      <c r="N49" s="266"/>
    </row>
    <row r="50" spans="3:14">
      <c r="E50" s="267" t="s">
        <v>216</v>
      </c>
      <c r="F50" s="267"/>
      <c r="G50" s="267"/>
      <c r="H50" s="267"/>
    </row>
    <row r="51" spans="3:14">
      <c r="C51" s="268" t="s">
        <v>112</v>
      </c>
      <c r="D51" s="269" t="s">
        <v>14</v>
      </c>
      <c r="E51" s="269" t="s">
        <v>217</v>
      </c>
      <c r="F51" s="269" t="s">
        <v>218</v>
      </c>
      <c r="G51" s="269" t="s">
        <v>193</v>
      </c>
      <c r="H51" s="269" t="s">
        <v>219</v>
      </c>
      <c r="J51" s="221" t="s">
        <v>179</v>
      </c>
      <c r="K51" s="221" t="s">
        <v>180</v>
      </c>
      <c r="L51" s="221" t="s">
        <v>181</v>
      </c>
      <c r="M51" s="221" t="s">
        <v>182</v>
      </c>
      <c r="N51" s="221" t="s">
        <v>183</v>
      </c>
    </row>
    <row r="52" spans="3:14">
      <c r="C52" s="270">
        <v>2021</v>
      </c>
      <c r="D52" s="268" t="s">
        <v>220</v>
      </c>
      <c r="E52" s="271">
        <v>81.194787768983716</v>
      </c>
      <c r="F52" s="271">
        <v>71.193504291965212</v>
      </c>
      <c r="G52" s="271">
        <v>16.571742385676824</v>
      </c>
      <c r="H52" s="271">
        <v>132.64974109043365</v>
      </c>
      <c r="J52" s="213" t="s">
        <v>186</v>
      </c>
      <c r="K52" s="213">
        <v>70</v>
      </c>
      <c r="L52" s="213">
        <v>291</v>
      </c>
      <c r="M52" s="213">
        <v>1</v>
      </c>
      <c r="N52" s="213">
        <f>M52/L52</f>
        <v>3.4364261168384879E-3</v>
      </c>
    </row>
    <row r="53" spans="3:14">
      <c r="C53" s="270"/>
      <c r="D53" s="268" t="s">
        <v>221</v>
      </c>
      <c r="E53" s="271">
        <v>58.860690722436267</v>
      </c>
      <c r="F53" s="271">
        <v>52.328467361032381</v>
      </c>
      <c r="G53" s="271">
        <v>12.052053321908117</v>
      </c>
      <c r="H53" s="271">
        <v>93.79785201473922</v>
      </c>
      <c r="J53" s="213" t="s">
        <v>187</v>
      </c>
      <c r="K53" s="213">
        <v>6</v>
      </c>
      <c r="L53" s="213">
        <v>89</v>
      </c>
      <c r="M53" s="213">
        <v>1</v>
      </c>
      <c r="N53" s="213">
        <f>M53/L53</f>
        <v>1.1235955056179775E-2</v>
      </c>
    </row>
    <row r="54" spans="3:14">
      <c r="C54" s="270"/>
      <c r="D54" s="268" t="s">
        <v>222</v>
      </c>
      <c r="E54" s="271">
        <v>59.261134251204254</v>
      </c>
      <c r="F54" s="271">
        <v>53.397611631849848</v>
      </c>
      <c r="G54" s="271">
        <v>12.172452126128926</v>
      </c>
      <c r="H54" s="271">
        <v>92.087890444366096</v>
      </c>
      <c r="J54" s="213" t="s">
        <v>189</v>
      </c>
      <c r="K54" s="213">
        <v>5</v>
      </c>
      <c r="L54" s="213">
        <v>50</v>
      </c>
      <c r="M54" s="213">
        <v>1</v>
      </c>
      <c r="N54" s="213">
        <f>M54/L54</f>
        <v>0.02</v>
      </c>
    </row>
    <row r="55" spans="3:14">
      <c r="C55" s="270"/>
      <c r="D55" s="268" t="s">
        <v>223</v>
      </c>
      <c r="E55" s="271">
        <v>64.849541065187225</v>
      </c>
      <c r="F55" s="271">
        <v>59.202995546377522</v>
      </c>
      <c r="G55" s="271">
        <v>13.361794489510576</v>
      </c>
      <c r="H55" s="271">
        <v>98.236879210862</v>
      </c>
      <c r="J55" s="213" t="s">
        <v>191</v>
      </c>
      <c r="K55" s="213">
        <v>2</v>
      </c>
      <c r="L55" s="213">
        <v>65</v>
      </c>
      <c r="M55" s="213">
        <v>1</v>
      </c>
      <c r="N55" s="213">
        <f>M55/L55</f>
        <v>1.5384615384615385E-2</v>
      </c>
    </row>
    <row r="56" spans="3:14">
      <c r="C56" s="270"/>
      <c r="D56" s="268" t="s">
        <v>224</v>
      </c>
      <c r="E56" s="271">
        <v>62.56460552993773</v>
      </c>
      <c r="F56" s="271">
        <v>57.849896014046635</v>
      </c>
      <c r="G56" s="271">
        <v>12.930468473510972</v>
      </c>
      <c r="H56" s="271">
        <v>92.362465941270855</v>
      </c>
      <c r="J56" s="213" t="s">
        <v>193</v>
      </c>
      <c r="K56" s="213">
        <v>2</v>
      </c>
      <c r="L56" s="213">
        <v>196</v>
      </c>
      <c r="M56" s="213">
        <v>1</v>
      </c>
      <c r="N56" s="213">
        <f>M56/L56</f>
        <v>5.1020408163265302E-3</v>
      </c>
    </row>
    <row r="57" spans="3:14">
      <c r="C57" s="270"/>
      <c r="D57" s="268" t="s">
        <v>225</v>
      </c>
      <c r="E57" s="271">
        <v>65.72007047555239</v>
      </c>
      <c r="F57" s="271">
        <v>61.527222222067628</v>
      </c>
      <c r="G57" s="271">
        <v>13.62353102042537</v>
      </c>
      <c r="H57" s="271">
        <v>94.519571449181413</v>
      </c>
      <c r="J57" s="213" t="s">
        <v>195</v>
      </c>
      <c r="K57" s="213">
        <v>2</v>
      </c>
      <c r="L57" s="213">
        <v>160</v>
      </c>
      <c r="M57" s="213">
        <v>1</v>
      </c>
      <c r="N57" s="213">
        <f>M57/L57</f>
        <v>6.2500000000000003E-3</v>
      </c>
    </row>
    <row r="58" spans="3:14">
      <c r="C58" s="270"/>
      <c r="D58" s="268" t="s">
        <v>226</v>
      </c>
      <c r="E58" s="271">
        <v>58.522027275265565</v>
      </c>
      <c r="F58" s="271">
        <v>55.455950687615072</v>
      </c>
      <c r="G58" s="271">
        <v>12.167353214434753</v>
      </c>
      <c r="H58" s="271">
        <v>81.969273233532618</v>
      </c>
      <c r="J58" s="213" t="s">
        <v>196</v>
      </c>
      <c r="K58" s="213">
        <v>3</v>
      </c>
      <c r="L58" s="213">
        <v>320</v>
      </c>
      <c r="M58" s="213">
        <v>1</v>
      </c>
      <c r="N58" s="213">
        <f>M58/L58</f>
        <v>3.1250000000000002E-3</v>
      </c>
    </row>
    <row r="59" spans="3:14">
      <c r="C59" s="270"/>
      <c r="D59" s="268" t="s">
        <v>227</v>
      </c>
      <c r="E59" s="271">
        <v>63.815991557337668</v>
      </c>
      <c r="F59" s="271">
        <v>61.190971860351191</v>
      </c>
      <c r="G59" s="271">
        <v>13.306714736700991</v>
      </c>
      <c r="H59" s="271">
        <v>87.018836033855067</v>
      </c>
    </row>
    <row r="60" spans="3:14">
      <c r="C60" s="270"/>
      <c r="D60" s="268" t="s">
        <v>228</v>
      </c>
      <c r="E60" s="271">
        <v>59.292110984434778</v>
      </c>
      <c r="F60" s="271">
        <v>57.511997362264033</v>
      </c>
      <c r="G60" s="271">
        <v>12.398889376397843</v>
      </c>
      <c r="H60" s="271">
        <v>78.680885598199751</v>
      </c>
    </row>
    <row r="61" spans="3:14">
      <c r="C61" s="270"/>
      <c r="D61" s="268" t="s">
        <v>229</v>
      </c>
      <c r="E61" s="271">
        <v>59.67715283901935</v>
      </c>
      <c r="F61" s="271">
        <v>58.540020699588503</v>
      </c>
      <c r="G61" s="271">
        <v>12.514657457379384</v>
      </c>
      <c r="H61" s="271">
        <v>77.03669178053336</v>
      </c>
    </row>
    <row r="62" spans="3:14">
      <c r="C62" s="270"/>
      <c r="D62" s="268" t="s">
        <v>230</v>
      </c>
      <c r="E62" s="271">
        <v>67.896394001465339</v>
      </c>
      <c r="F62" s="271">
        <v>67.337788911292961</v>
      </c>
      <c r="G62" s="271">
        <v>14.277872347712357</v>
      </c>
      <c r="H62" s="271">
        <v>85.226302044980045</v>
      </c>
    </row>
    <row r="63" spans="3:14">
      <c r="C63" s="270"/>
      <c r="D63" s="268" t="s">
        <v>231</v>
      </c>
      <c r="E63" s="271">
        <v>142.87528638662755</v>
      </c>
      <c r="F63" s="271">
        <v>143.22706833910678</v>
      </c>
      <c r="G63" s="271">
        <v>30.127366736627664</v>
      </c>
      <c r="H63" s="271">
        <v>174.31417343411042</v>
      </c>
    </row>
    <row r="64" spans="3:14">
      <c r="C64" s="268"/>
      <c r="D64" s="268" t="s">
        <v>232</v>
      </c>
      <c r="E64" s="271">
        <f>MAX(E52:E63)</f>
        <v>142.87528638662755</v>
      </c>
      <c r="F64" s="271">
        <f>MAX(F52:F63)</f>
        <v>143.22706833910678</v>
      </c>
      <c r="G64" s="271">
        <f>MAX(G52:G63)</f>
        <v>30.127366736627664</v>
      </c>
      <c r="H64" s="271">
        <f>MAX(H52:H63)</f>
        <v>174.31417343411042</v>
      </c>
    </row>
    <row r="65" spans="3:8">
      <c r="C65" s="268"/>
      <c r="D65" s="268" t="s">
        <v>233</v>
      </c>
      <c r="E65" s="268">
        <f>(E64/L53)*K46+(E64/L54)*K47</f>
        <v>2.6013865933088463</v>
      </c>
      <c r="F65" s="268">
        <f>(F64/L55)*N46+(F64/L57)*N47+(F64/L58)*N48</f>
        <v>1.0287094149863862</v>
      </c>
      <c r="G65" s="268">
        <f>G64/L56</f>
        <v>0.15371105477871258</v>
      </c>
      <c r="H65" s="268">
        <f>H64/L52</f>
        <v>0.59901777812409074</v>
      </c>
    </row>
    <row r="67" spans="3:8">
      <c r="D67" s="237" t="s">
        <v>197</v>
      </c>
      <c r="E67" s="237"/>
      <c r="F67" s="272">
        <f>SUM(E65:H65)</f>
        <v>4.3828248411980359</v>
      </c>
    </row>
    <row r="68" spans="3:8">
      <c r="D68" s="237"/>
      <c r="E68" s="237"/>
      <c r="F68" s="272"/>
      <c r="H68" s="207">
        <f>(F67-'Analisis Capacidad'!M36)/F67</f>
        <v>0.56730824735780006</v>
      </c>
    </row>
    <row r="69" spans="3:8">
      <c r="D69" s="237"/>
      <c r="E69" s="237"/>
      <c r="F69" s="272"/>
      <c r="H69" s="207">
        <f>(F67-'Analisis Capacidad'!M36)/'Analisis Capacidad'!M36</f>
        <v>1.3111140757677364</v>
      </c>
    </row>
  </sheetData>
  <mergeCells count="32">
    <mergeCell ref="E50:H50"/>
    <mergeCell ref="C52:C63"/>
    <mergeCell ref="D67:E69"/>
    <mergeCell ref="F67:F69"/>
    <mergeCell ref="C36:C38"/>
    <mergeCell ref="D36:D38"/>
    <mergeCell ref="C39:C41"/>
    <mergeCell ref="D39:D41"/>
    <mergeCell ref="B43:N43"/>
    <mergeCell ref="D45:G48"/>
    <mergeCell ref="AA16:AB16"/>
    <mergeCell ref="AE16:AF16"/>
    <mergeCell ref="H27:I29"/>
    <mergeCell ref="J27:J29"/>
    <mergeCell ref="B31:N31"/>
    <mergeCell ref="C33:C35"/>
    <mergeCell ref="D33:D35"/>
    <mergeCell ref="C16:D16"/>
    <mergeCell ref="G16:H16"/>
    <mergeCell ref="K16:L16"/>
    <mergeCell ref="O16:P16"/>
    <mergeCell ref="S16:T16"/>
    <mergeCell ref="W16:X16"/>
    <mergeCell ref="B1:AF1"/>
    <mergeCell ref="C15:D15"/>
    <mergeCell ref="G15:H15"/>
    <mergeCell ref="K15:L15"/>
    <mergeCell ref="O15:P15"/>
    <mergeCell ref="S15:T15"/>
    <mergeCell ref="W15:X15"/>
    <mergeCell ref="AA15:AB15"/>
    <mergeCell ref="AE15:AF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28E7E-ACC8-47BC-80FA-8BCBC17D637F}">
  <dimension ref="A1:AR81"/>
  <sheetViews>
    <sheetView tabSelected="1" workbookViewId="0">
      <selection activeCell="G12" sqref="G12"/>
    </sheetView>
  </sheetViews>
  <sheetFormatPr baseColWidth="10" defaultRowHeight="15"/>
  <cols>
    <col min="3" max="3" width="12.5703125" bestFit="1" customWidth="1"/>
  </cols>
  <sheetData>
    <row r="1" spans="1:44">
      <c r="A1" s="87"/>
      <c r="B1" s="273" t="s">
        <v>236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/>
      <c r="AD1" s="273"/>
      <c r="AE1" s="273"/>
      <c r="AF1" s="273"/>
      <c r="AG1" s="273"/>
      <c r="AH1" s="273"/>
      <c r="AI1" s="273"/>
      <c r="AJ1" s="273"/>
      <c r="AK1" s="273"/>
      <c r="AL1" s="273"/>
      <c r="AM1" s="273"/>
      <c r="AN1" s="273"/>
      <c r="AO1" s="273"/>
      <c r="AP1" s="273"/>
      <c r="AQ1" s="273"/>
      <c r="AR1" s="273"/>
    </row>
    <row r="2" spans="1:44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44" ht="45">
      <c r="A3" s="87"/>
      <c r="B3" s="88" t="s">
        <v>121</v>
      </c>
      <c r="C3" s="94" t="s">
        <v>167</v>
      </c>
      <c r="D3" s="94" t="s">
        <v>168</v>
      </c>
      <c r="E3" s="94" t="s">
        <v>169</v>
      </c>
      <c r="F3" s="88" t="s">
        <v>177</v>
      </c>
      <c r="G3" s="87"/>
      <c r="H3" s="87"/>
      <c r="I3" s="87"/>
      <c r="J3" s="87"/>
      <c r="K3" s="87"/>
      <c r="L3" s="87"/>
      <c r="M3" s="87"/>
    </row>
    <row r="4" spans="1:44">
      <c r="A4" s="87"/>
      <c r="B4" s="88">
        <v>2015</v>
      </c>
      <c r="C4" s="88">
        <f>'Análisis concesionarios'!W4</f>
        <v>61495</v>
      </c>
      <c r="D4" s="88">
        <f>Ordinarios!H10</f>
        <v>87973</v>
      </c>
      <c r="E4" s="88">
        <f>'R. Reciclables'!Z7</f>
        <v>19633.900000000001</v>
      </c>
      <c r="F4" s="151">
        <f>SUM(C4:E4)</f>
        <v>169101.9</v>
      </c>
      <c r="G4" s="87"/>
      <c r="H4" s="87"/>
      <c r="I4" s="87"/>
      <c r="J4" s="87"/>
      <c r="K4" s="87"/>
      <c r="L4" s="87"/>
      <c r="M4" s="87"/>
    </row>
    <row r="5" spans="1:44">
      <c r="A5" s="87"/>
      <c r="B5" s="88">
        <v>2016</v>
      </c>
      <c r="C5" s="88">
        <f>'Análisis concesionarios'!W5</f>
        <v>74602</v>
      </c>
      <c r="D5" s="88">
        <f>Ordinarios!H11</f>
        <v>99445</v>
      </c>
      <c r="E5" s="88">
        <f>'R. Reciclables'!Z8</f>
        <v>17872.8</v>
      </c>
      <c r="F5" s="151">
        <f t="shared" ref="F5:F8" si="0">SUM(C5:E5)</f>
        <v>191919.8</v>
      </c>
      <c r="G5" s="87"/>
      <c r="H5" s="87"/>
      <c r="I5" s="87"/>
      <c r="J5" s="87"/>
      <c r="K5" s="87"/>
      <c r="L5" s="87"/>
      <c r="M5" s="87"/>
    </row>
    <row r="6" spans="1:44">
      <c r="A6" s="87"/>
      <c r="B6" s="88">
        <v>2017</v>
      </c>
      <c r="C6" s="88">
        <f>'Análisis concesionarios'!W6</f>
        <v>65217.1</v>
      </c>
      <c r="D6" s="88">
        <f>Ordinarios!H12</f>
        <v>51874.700000000012</v>
      </c>
      <c r="E6" s="88">
        <f>'R. Reciclables'!Z9</f>
        <v>22891.489999999998</v>
      </c>
      <c r="F6" s="151">
        <f t="shared" si="0"/>
        <v>139983.29</v>
      </c>
      <c r="G6" s="87"/>
      <c r="H6" s="87"/>
      <c r="I6" s="87"/>
      <c r="J6" s="87"/>
      <c r="K6" s="87"/>
      <c r="L6" s="87"/>
      <c r="M6" s="87"/>
    </row>
    <row r="7" spans="1:44">
      <c r="A7" s="87"/>
      <c r="B7" s="88">
        <v>2018</v>
      </c>
      <c r="C7" s="88">
        <f>'Análisis concesionarios'!W7</f>
        <v>76207.900000000009</v>
      </c>
      <c r="D7" s="88">
        <f>Ordinarios!H13</f>
        <v>36420.199999999997</v>
      </c>
      <c r="E7" s="88">
        <f>'R. Reciclables'!Z10</f>
        <v>25574.999999999996</v>
      </c>
      <c r="F7" s="151">
        <f t="shared" si="0"/>
        <v>138203.1</v>
      </c>
      <c r="G7" s="87"/>
      <c r="H7" s="87"/>
      <c r="I7" s="87"/>
      <c r="J7" s="87"/>
      <c r="K7" s="87"/>
      <c r="L7" s="87"/>
      <c r="M7" s="87"/>
    </row>
    <row r="8" spans="1:44">
      <c r="A8" s="87"/>
      <c r="B8" s="88">
        <v>2019</v>
      </c>
      <c r="C8" s="88">
        <f>'Análisis concesionarios'!W8</f>
        <v>93592.199999999983</v>
      </c>
      <c r="D8" s="151">
        <f>Ordinarios!H14</f>
        <v>34885.300000000003</v>
      </c>
      <c r="E8" s="151">
        <f>'R. Reciclables'!Z11</f>
        <v>31338.2</v>
      </c>
      <c r="F8" s="151">
        <f t="shared" si="0"/>
        <v>159815.69999999998</v>
      </c>
      <c r="G8" s="87"/>
      <c r="H8" s="87"/>
      <c r="I8" s="87"/>
      <c r="J8" s="87"/>
      <c r="K8" s="87"/>
      <c r="L8" s="87"/>
      <c r="M8" s="87"/>
    </row>
    <row r="9" spans="1:44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44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44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44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44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44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44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44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3">
      <c r="A17" s="87"/>
      <c r="D17" s="87"/>
      <c r="E17" s="87"/>
      <c r="F17" s="87"/>
      <c r="G17" s="87"/>
      <c r="H17" s="87"/>
      <c r="I17" s="87"/>
      <c r="J17" s="87"/>
      <c r="K17" s="87"/>
      <c r="L17" s="87"/>
      <c r="M17" s="87"/>
    </row>
    <row r="18" spans="1:13">
      <c r="A18" s="87"/>
      <c r="D18" s="87"/>
      <c r="E18" s="87"/>
      <c r="F18" s="87"/>
      <c r="G18" s="87"/>
      <c r="H18" s="87"/>
      <c r="I18" s="87"/>
      <c r="J18" s="87"/>
      <c r="K18" s="87"/>
      <c r="L18" s="87"/>
      <c r="M18" s="87"/>
    </row>
    <row r="19" spans="1:13">
      <c r="A19" s="87"/>
      <c r="D19" s="87"/>
      <c r="E19" s="87"/>
      <c r="F19" s="87"/>
      <c r="G19" s="87"/>
      <c r="H19" s="87"/>
      <c r="I19" s="87"/>
      <c r="J19" s="87"/>
      <c r="K19" s="87"/>
      <c r="L19" s="87"/>
      <c r="M19" s="87"/>
    </row>
    <row r="20" spans="1:13">
      <c r="A20" s="87"/>
      <c r="D20" s="87"/>
      <c r="E20" s="87"/>
      <c r="F20" s="87"/>
      <c r="G20" s="87"/>
      <c r="H20" s="87"/>
      <c r="I20" s="87"/>
      <c r="J20" s="87"/>
      <c r="K20" s="87"/>
      <c r="L20" s="87"/>
      <c r="M20" s="87"/>
    </row>
    <row r="21" spans="1:13">
      <c r="A21" s="87"/>
      <c r="D21" s="87"/>
      <c r="E21" s="87"/>
      <c r="F21" s="87"/>
      <c r="G21" s="87"/>
      <c r="H21" s="87"/>
      <c r="I21" s="87"/>
      <c r="J21" s="87"/>
      <c r="K21" s="87"/>
      <c r="L21" s="87"/>
      <c r="M21" s="87"/>
    </row>
    <row r="22" spans="1:13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3">
      <c r="A23" s="87"/>
      <c r="B23" s="87"/>
      <c r="F23" s="87"/>
      <c r="G23" s="87"/>
      <c r="H23" s="87"/>
      <c r="I23" s="87"/>
      <c r="J23" s="87"/>
      <c r="K23" s="87"/>
      <c r="L23" s="87"/>
      <c r="M23" s="87"/>
    </row>
    <row r="24" spans="1:13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</row>
    <row r="25" spans="1:13">
      <c r="A25" s="87"/>
      <c r="B25" s="87"/>
      <c r="C25" s="195" t="s">
        <v>115</v>
      </c>
      <c r="D25" s="197"/>
      <c r="E25" s="87"/>
      <c r="F25" s="87"/>
      <c r="G25" s="87"/>
      <c r="H25" s="87"/>
      <c r="I25" s="87"/>
      <c r="J25" s="87"/>
      <c r="K25" s="87"/>
      <c r="L25" s="87"/>
      <c r="M25" s="87"/>
    </row>
    <row r="26" spans="1:13">
      <c r="A26" s="87"/>
      <c r="B26" s="87"/>
      <c r="C26" s="121" t="s">
        <v>126</v>
      </c>
      <c r="D26" s="88">
        <f>SUM(E4:E8)</f>
        <v>117311.38999999998</v>
      </c>
      <c r="F26" s="87"/>
      <c r="G26" s="87"/>
      <c r="H26" s="87"/>
      <c r="I26" s="87"/>
      <c r="J26" s="87"/>
      <c r="K26" s="87"/>
      <c r="L26" s="87"/>
      <c r="M26" s="87"/>
    </row>
    <row r="27" spans="1:13">
      <c r="A27" s="87"/>
      <c r="B27" s="87"/>
      <c r="C27" s="121" t="s">
        <v>127</v>
      </c>
      <c r="D27" s="88">
        <f>SUM(D4:D8)</f>
        <v>310598.2</v>
      </c>
      <c r="E27" s="87"/>
      <c r="F27" s="87"/>
      <c r="G27" s="87"/>
      <c r="H27" s="87"/>
      <c r="I27" s="87"/>
      <c r="J27" s="87"/>
      <c r="K27" s="87"/>
      <c r="L27" s="87"/>
      <c r="M27" s="87"/>
    </row>
    <row r="28" spans="1:13">
      <c r="A28" s="87"/>
      <c r="B28" s="87"/>
      <c r="C28" s="121" t="s">
        <v>128</v>
      </c>
      <c r="D28" s="88">
        <f>SUM(C4:C8)</f>
        <v>371114.19999999995</v>
      </c>
      <c r="E28" s="87"/>
      <c r="F28" s="87"/>
      <c r="G28" s="87"/>
      <c r="H28" s="87"/>
      <c r="I28" s="87"/>
      <c r="J28" s="87"/>
      <c r="K28" s="87"/>
      <c r="L28" s="87"/>
      <c r="M28" s="87"/>
    </row>
    <row r="29" spans="1:13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</row>
    <row r="30" spans="1:13">
      <c r="A30" s="87"/>
      <c r="B30" s="87"/>
      <c r="C30" s="87"/>
      <c r="D30" s="87">
        <f>D26/SUM($D$26:$D$28)</f>
        <v>0.14681839448109549</v>
      </c>
      <c r="E30" s="87"/>
      <c r="F30" s="87"/>
      <c r="G30" s="87"/>
      <c r="H30" s="87"/>
      <c r="I30" s="87"/>
      <c r="J30" s="87"/>
      <c r="K30" s="87"/>
      <c r="L30" s="87"/>
      <c r="M30" s="87"/>
    </row>
    <row r="31" spans="1:13">
      <c r="A31" s="87"/>
      <c r="B31" s="87"/>
      <c r="C31" s="87"/>
      <c r="D31" s="87">
        <f t="shared" ref="D31:D32" si="1">D27/SUM($D$26:$D$28)</f>
        <v>0.38872209299300092</v>
      </c>
      <c r="E31" s="87"/>
      <c r="F31" s="87"/>
      <c r="G31" s="87"/>
      <c r="H31" s="87"/>
      <c r="I31" s="87"/>
      <c r="J31" s="87"/>
      <c r="K31" s="87"/>
      <c r="L31" s="87"/>
      <c r="M31" s="87"/>
    </row>
    <row r="32" spans="1:13">
      <c r="A32" s="87"/>
      <c r="B32" s="87"/>
      <c r="C32" s="87"/>
      <c r="D32" s="87">
        <f t="shared" si="1"/>
        <v>0.46445951252590362</v>
      </c>
      <c r="E32" s="87"/>
      <c r="F32" s="87"/>
      <c r="G32" s="87"/>
      <c r="H32" s="87"/>
      <c r="I32" s="87"/>
      <c r="J32" s="87"/>
      <c r="K32" s="87"/>
      <c r="L32" s="87"/>
      <c r="M32" s="87"/>
    </row>
    <row r="33" spans="1:13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</row>
    <row r="34" spans="1:13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</row>
    <row r="35" spans="1:13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</row>
    <row r="36" spans="1:13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</row>
    <row r="37" spans="1:1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</row>
    <row r="38" spans="1:13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</row>
    <row r="39" spans="1:13">
      <c r="A39" s="87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</row>
    <row r="40" spans="1:13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</row>
    <row r="41" spans="1:13">
      <c r="A41" s="87"/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</row>
    <row r="42" spans="1:13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</row>
    <row r="43" spans="1:13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1:13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</row>
    <row r="47" spans="1:13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3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</row>
    <row r="50" spans="1:13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</row>
    <row r="52" spans="1:13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</row>
    <row r="53" spans="1:13">
      <c r="A53" s="87"/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>
      <c r="A54" s="87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</row>
    <row r="55" spans="1:13">
      <c r="A55" s="87"/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</row>
    <row r="56" spans="1:13">
      <c r="B56" s="87"/>
      <c r="C56" s="87"/>
      <c r="D56" s="87"/>
      <c r="E56" s="87"/>
      <c r="F56" s="87"/>
    </row>
    <row r="57" spans="1:13">
      <c r="B57" s="87"/>
      <c r="C57" s="87"/>
      <c r="D57" s="87"/>
      <c r="E57" s="87"/>
      <c r="F57" s="87"/>
    </row>
    <row r="58" spans="1:13">
      <c r="B58" s="87"/>
      <c r="C58" s="87"/>
      <c r="D58" s="87"/>
      <c r="E58" s="87"/>
      <c r="F58" s="87"/>
    </row>
    <row r="59" spans="1:13">
      <c r="B59" s="87"/>
      <c r="C59" s="87"/>
      <c r="D59" s="87"/>
      <c r="E59" s="87"/>
      <c r="F59" s="87"/>
    </row>
    <row r="60" spans="1:13">
      <c r="B60" s="87"/>
      <c r="C60" s="87"/>
      <c r="D60" s="87"/>
      <c r="E60" s="87"/>
      <c r="F60" s="87"/>
    </row>
    <row r="61" spans="1:13">
      <c r="B61" s="87"/>
      <c r="C61" s="87"/>
      <c r="D61" s="87"/>
      <c r="E61" s="87"/>
      <c r="F61" s="87"/>
    </row>
    <row r="62" spans="1:13">
      <c r="B62" s="87"/>
      <c r="C62" s="87"/>
      <c r="D62" s="87"/>
      <c r="E62" s="87"/>
      <c r="F62" s="87"/>
    </row>
    <row r="63" spans="1:13">
      <c r="B63" s="87"/>
      <c r="C63" s="87"/>
      <c r="D63" s="87"/>
      <c r="E63" s="87"/>
      <c r="F63" s="87"/>
    </row>
    <row r="64" spans="1:13">
      <c r="B64" s="87"/>
      <c r="C64" s="87"/>
      <c r="D64" s="87"/>
      <c r="E64" s="87"/>
      <c r="F64" s="87"/>
    </row>
    <row r="65" spans="2:6">
      <c r="B65" s="87"/>
      <c r="C65" s="87"/>
      <c r="D65" s="87"/>
      <c r="E65" s="87"/>
      <c r="F65" s="87"/>
    </row>
    <row r="66" spans="2:6">
      <c r="B66" s="87"/>
      <c r="C66" s="87"/>
      <c r="D66" s="87"/>
      <c r="E66" s="87"/>
      <c r="F66" s="87"/>
    </row>
    <row r="67" spans="2:6">
      <c r="B67" s="87"/>
      <c r="C67" s="87"/>
      <c r="D67" s="87"/>
      <c r="E67" s="87"/>
      <c r="F67" s="87"/>
    </row>
    <row r="68" spans="2:6">
      <c r="B68" s="87"/>
      <c r="C68" s="87"/>
      <c r="D68" s="87"/>
      <c r="E68" s="87"/>
      <c r="F68" s="87"/>
    </row>
    <row r="69" spans="2:6">
      <c r="B69" s="87"/>
      <c r="C69" s="87"/>
      <c r="D69" s="87"/>
      <c r="E69" s="87"/>
      <c r="F69" s="87"/>
    </row>
    <row r="70" spans="2:6">
      <c r="B70" s="87"/>
      <c r="C70" s="87"/>
      <c r="D70" s="87"/>
      <c r="E70" s="87"/>
      <c r="F70" s="87"/>
    </row>
    <row r="71" spans="2:6">
      <c r="B71" s="87"/>
      <c r="C71" s="87"/>
      <c r="D71" s="87"/>
      <c r="E71" s="87"/>
      <c r="F71" s="87"/>
    </row>
    <row r="72" spans="2:6">
      <c r="B72" s="87"/>
      <c r="C72" s="87"/>
      <c r="D72" s="87"/>
      <c r="E72" s="87"/>
      <c r="F72" s="87"/>
    </row>
    <row r="73" spans="2:6">
      <c r="B73" s="87"/>
      <c r="C73" s="87"/>
      <c r="D73" s="87"/>
      <c r="E73" s="87"/>
      <c r="F73" s="87"/>
    </row>
    <row r="74" spans="2:6">
      <c r="B74" s="87"/>
      <c r="C74" s="87"/>
      <c r="D74" s="87"/>
      <c r="E74" s="87"/>
      <c r="F74" s="87"/>
    </row>
    <row r="75" spans="2:6">
      <c r="B75" s="87"/>
      <c r="C75" s="87"/>
      <c r="D75" s="87"/>
      <c r="E75" s="87"/>
      <c r="F75" s="87"/>
    </row>
    <row r="76" spans="2:6">
      <c r="B76" s="87"/>
      <c r="C76" s="87"/>
      <c r="D76" s="87"/>
      <c r="E76" s="87"/>
      <c r="F76" s="87"/>
    </row>
    <row r="77" spans="2:6">
      <c r="B77" s="87"/>
      <c r="C77" s="87"/>
      <c r="D77" s="87"/>
      <c r="E77" s="87"/>
      <c r="F77" s="87"/>
    </row>
    <row r="78" spans="2:6">
      <c r="B78" s="87"/>
      <c r="C78" s="87"/>
      <c r="D78" s="87"/>
      <c r="E78" s="87"/>
      <c r="F78" s="87"/>
    </row>
    <row r="79" spans="2:6">
      <c r="B79" s="87"/>
      <c r="C79" s="87"/>
      <c r="D79" s="87"/>
      <c r="E79" s="87"/>
      <c r="F79" s="87"/>
    </row>
    <row r="80" spans="2:6">
      <c r="B80" s="87"/>
      <c r="C80" s="87"/>
      <c r="D80" s="87"/>
      <c r="E80" s="87"/>
      <c r="F80" s="87"/>
    </row>
    <row r="81" spans="2:6">
      <c r="B81" s="87"/>
      <c r="C81" s="87"/>
      <c r="D81" s="87"/>
      <c r="E81" s="87"/>
      <c r="F81" s="87"/>
    </row>
  </sheetData>
  <mergeCells count="2">
    <mergeCell ref="C25:D25"/>
    <mergeCell ref="B1:AR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6BDB9789A59E468FD9D0ABE343550B" ma:contentTypeVersion="7" ma:contentTypeDescription="Create a new document." ma:contentTypeScope="" ma:versionID="c22faab969d1fbffd971c6559326b23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9a5db066893295f623c21c2b974e13af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99CCA0-8A23-42D8-A1AA-B52893B1E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657d3e-834a-49a0-b3c7-e1d0ce3d8d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8B612-E4B0-488F-9B88-B9CB8D8E48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67B297-E019-483F-8792-35EFA964855F}">
  <ds:schemaRefs>
    <ds:schemaRef ds:uri="http://schemas.microsoft.com/office/2006/documentManagement/types"/>
    <ds:schemaRef ds:uri="http://purl.org/dc/elements/1.1/"/>
    <ds:schemaRef ds:uri="2b657d3e-834a-49a0-b3c7-e1d0ce3d8d99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R. Reciclables</vt:lpstr>
      <vt:lpstr>Ordinarios</vt:lpstr>
      <vt:lpstr>Concesionarios</vt:lpstr>
      <vt:lpstr>Análisis concesionarios</vt:lpstr>
      <vt:lpstr>Analisis Capacidad</vt:lpstr>
      <vt:lpstr>Análisis 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Hillary Andrea Betancourth Alvarez</dc:creator>
  <cp:lastModifiedBy>Alexandra sanchez</cp:lastModifiedBy>
  <dcterms:created xsi:type="dcterms:W3CDTF">2016-01-12T16:09:14Z</dcterms:created>
  <dcterms:modified xsi:type="dcterms:W3CDTF">2020-06-07T17:02:09Z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